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ение №5от 12.05.2023\"/>
    </mc:Choice>
  </mc:AlternateContent>
  <xr:revisionPtr revIDLastSave="0" documentId="13_ncr:1_{8E0F7AC7-2616-49FD-A758-50D908DBB8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5" sheetId="1" r:id="rId1"/>
  </sheets>
  <definedNames>
    <definedName name="_xlnm._FilterDatabase" localSheetId="0" hidden="1">'2024-2025'!$A$7:$G$51</definedName>
    <definedName name="_xlnm.Print_Area" localSheetId="0">'2024-2025'!$A$1:$Q$53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8" i="1" l="1"/>
  <c r="G8" i="1"/>
  <c r="F15" i="1" l="1"/>
  <c r="F14" i="1" s="1"/>
  <c r="G16" i="1"/>
  <c r="G17" i="1"/>
  <c r="Q50" i="1"/>
  <c r="Q49" i="1" s="1"/>
  <c r="Q48" i="1" s="1"/>
  <c r="O50" i="1"/>
  <c r="O49" i="1" s="1"/>
  <c r="O48" i="1" s="1"/>
  <c r="G50" i="1"/>
  <c r="E50" i="1"/>
  <c r="E49" i="1" s="1"/>
  <c r="E48" i="1" s="1"/>
  <c r="P49" i="1"/>
  <c r="P48" i="1" s="1"/>
  <c r="G49" i="1"/>
  <c r="G48" i="1" s="1"/>
  <c r="F49" i="1"/>
  <c r="F48" i="1" s="1"/>
  <c r="F42" i="1" s="1"/>
  <c r="Q45" i="1"/>
  <c r="O45" i="1"/>
  <c r="O44" i="1" s="1"/>
  <c r="G45" i="1"/>
  <c r="G44" i="1" s="1"/>
  <c r="E45" i="1"/>
  <c r="E44" i="1" s="1"/>
  <c r="Q44" i="1"/>
  <c r="Q41" i="1"/>
  <c r="Q40" i="1" s="1"/>
  <c r="O41" i="1"/>
  <c r="O40" i="1" s="1"/>
  <c r="G41" i="1"/>
  <c r="G40" i="1" s="1"/>
  <c r="E41" i="1"/>
  <c r="E40" i="1" s="1"/>
  <c r="P39" i="1"/>
  <c r="P38" i="1" s="1"/>
  <c r="F39" i="1"/>
  <c r="F38" i="1" s="1"/>
  <c r="Q37" i="1"/>
  <c r="G37" i="1"/>
  <c r="Q36" i="1"/>
  <c r="G36" i="1"/>
  <c r="P35" i="1"/>
  <c r="P34" i="1" s="1"/>
  <c r="P33" i="1" s="1"/>
  <c r="O35" i="1"/>
  <c r="O34" i="1" s="1"/>
  <c r="O33" i="1" s="1"/>
  <c r="F35" i="1"/>
  <c r="F34" i="1" s="1"/>
  <c r="F33" i="1" s="1"/>
  <c r="E35" i="1"/>
  <c r="E34" i="1" s="1"/>
  <c r="E33" i="1" s="1"/>
  <c r="Q31" i="1"/>
  <c r="P31" i="1"/>
  <c r="O31" i="1"/>
  <c r="G31" i="1"/>
  <c r="F31" i="1"/>
  <c r="E31" i="1"/>
  <c r="Q29" i="1"/>
  <c r="P29" i="1"/>
  <c r="O29" i="1"/>
  <c r="G29" i="1"/>
  <c r="F29" i="1"/>
  <c r="E29" i="1"/>
  <c r="Q26" i="1"/>
  <c r="Q25" i="1" s="1"/>
  <c r="O26" i="1"/>
  <c r="O25" i="1" s="1"/>
  <c r="G26" i="1"/>
  <c r="G25" i="1" s="1"/>
  <c r="E26" i="1"/>
  <c r="E25" i="1" s="1"/>
  <c r="P25" i="1"/>
  <c r="F25" i="1"/>
  <c r="Q24" i="1"/>
  <c r="Q23" i="1" s="1"/>
  <c r="Q22" i="1" s="1"/>
  <c r="G24" i="1"/>
  <c r="G23" i="1" s="1"/>
  <c r="G22" i="1" s="1"/>
  <c r="P23" i="1"/>
  <c r="P22" i="1" s="1"/>
  <c r="O23" i="1"/>
  <c r="O22" i="1" s="1"/>
  <c r="F23" i="1"/>
  <c r="F22" i="1" s="1"/>
  <c r="E23" i="1"/>
  <c r="E22" i="1" s="1"/>
  <c r="Q20" i="1"/>
  <c r="Q19" i="1" s="1"/>
  <c r="O20" i="1"/>
  <c r="O19" i="1" s="1"/>
  <c r="G20" i="1"/>
  <c r="G19" i="1" s="1"/>
  <c r="E20" i="1"/>
  <c r="E19" i="1" s="1"/>
  <c r="Q17" i="1"/>
  <c r="Q16" i="1"/>
  <c r="P15" i="1"/>
  <c r="P14" i="1" s="1"/>
  <c r="O15" i="1"/>
  <c r="E15" i="1"/>
  <c r="Q12" i="1"/>
  <c r="Q11" i="1" s="1"/>
  <c r="O12" i="1"/>
  <c r="O11" i="1" s="1"/>
  <c r="M12" i="1"/>
  <c r="J12" i="1"/>
  <c r="K12" i="1" s="1"/>
  <c r="G12" i="1"/>
  <c r="G11" i="1" s="1"/>
  <c r="E12" i="1"/>
  <c r="E11" i="1" s="1"/>
  <c r="P11" i="1"/>
  <c r="M11" i="1"/>
  <c r="J11" i="1"/>
  <c r="K11" i="1" s="1"/>
  <c r="F11" i="1"/>
  <c r="O39" i="1" l="1"/>
  <c r="O38" i="1" s="1"/>
  <c r="E39" i="1"/>
  <c r="E38" i="1" s="1"/>
  <c r="Q28" i="1"/>
  <c r="Q10" i="1" s="1"/>
  <c r="E28" i="1"/>
  <c r="O14" i="1"/>
  <c r="P10" i="1"/>
  <c r="P9" i="1" s="1"/>
  <c r="Q35" i="1"/>
  <c r="Q34" i="1" s="1"/>
  <c r="Q33" i="1" s="1"/>
  <c r="Q39" i="1"/>
  <c r="Q38" i="1" s="1"/>
  <c r="Q15" i="1"/>
  <c r="Q14" i="1" s="1"/>
  <c r="G35" i="1"/>
  <c r="G34" i="1" s="1"/>
  <c r="G33" i="1" s="1"/>
  <c r="E14" i="1"/>
  <c r="G28" i="1"/>
  <c r="O28" i="1"/>
  <c r="O10" i="1" s="1"/>
  <c r="O9" i="1" s="1"/>
  <c r="F10" i="1"/>
  <c r="F9" i="1" s="1"/>
  <c r="G39" i="1"/>
  <c r="G38" i="1" s="1"/>
  <c r="G15" i="1"/>
  <c r="G14" i="1" s="1"/>
  <c r="E10" i="1" l="1"/>
  <c r="E9" i="1" s="1"/>
  <c r="I9" i="1" s="1"/>
  <c r="G10" i="1"/>
  <c r="G9" i="1" s="1"/>
  <c r="Q9" i="1"/>
</calcChain>
</file>

<file path=xl/sharedStrings.xml><?xml version="1.0" encoding="utf-8"?>
<sst xmlns="http://schemas.openxmlformats.org/spreadsheetml/2006/main" count="112" uniqueCount="71">
  <si>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Успенский сельсовет Ахтубинского муниципального района Астраханской области» плановый период 2024-2025 годы</t>
  </si>
  <si>
    <t>тыс.руб</t>
  </si>
  <si>
    <t>Наименование показателя</t>
  </si>
  <si>
    <t>Код раздела и подраздела</t>
  </si>
  <si>
    <t>Код целевой статьи расходов</t>
  </si>
  <si>
    <t>Код вида расходов</t>
  </si>
  <si>
    <t>Утвержденный проноз   на  2024год</t>
  </si>
  <si>
    <t>(=,-)</t>
  </si>
  <si>
    <t>Уточненый прогноз на 2024год</t>
  </si>
  <si>
    <t>Утвержденный проноз   на  2025год</t>
  </si>
  <si>
    <t>Уточненый прогноз на 2025год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</si>
  <si>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</si>
  <si>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</si>
  <si>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</si>
  <si>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РФ и муниципального образования</t>
  </si>
  <si>
    <t xml:space="preserve">Расходы на обеспечение функций органов местного самоуправления администрации МО«Сельское поселение Успенский сельсовет Ахтубинского муниципального района Астраханской области» по непрограммному направлению расходов.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</si>
  <si>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</si>
  <si>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</si>
  <si>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Функции Правительства РФ ,высших исполнительных органов государственной власти субъектов РФ,местных администраций.</t>
  </si>
  <si>
    <t>Реализация мероприятий в рамках подпрограммы"Обеспечение эффективной финансово-хозяйственной деятельности администрации муниципального образования «Сельское поселение Успенский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«Сельское поселение Успенский сельсовет Ахтубинского муниципального района Астраханской области»</t>
  </si>
  <si>
    <t>0310000010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</si>
  <si>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</si>
  <si>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</si>
  <si>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</si>
  <si>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</si>
  <si>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РФ, высших имполнительных органоа государственной власти  РФ, местных администраций</t>
  </si>
  <si>
    <t>Иные межбюджетные трансферты бюджета МО "Ахтубинский район" на финансовое обеспечение вопросов местного значения сельских поселений Ахтубинского района, связанных с формированием бюджетной отчетности в рамках подпрограммы "Создание условий для реализации вопросов местного значения МО "Ахтубинский район" муниципальной программы "Повышение эффективности управления муниципальными финансами"</t>
  </si>
  <si>
    <t>03100Б1110</t>
  </si>
  <si>
    <t>Закупка товаров, работ и услуг для обеспечения государственных (муниципальных) нужд</t>
  </si>
  <si>
    <t>Обеспечение деятельности финансовых,налоговых и таможенных органов и органов финансового надзора</t>
  </si>
  <si>
    <t>Организация и проведение мероприятий по передаче контрольно-счетной палате муниципального образования «Ахтубинского муниципального района Астраханской области» полномочий контрольно - счетного органа муниципального образования«Сельское поселение Успенский сельсовет Ахтубинского муниципального района Астраханской области»» по осуществлению внешнего муниципального финансового контроля в рамках непрограммного мероприятия.</t>
  </si>
  <si>
    <t>98000П0010</t>
  </si>
  <si>
    <t>Межбюджетные трансферты</t>
  </si>
  <si>
    <t>500</t>
  </si>
  <si>
    <t>Резервные фонды</t>
  </si>
  <si>
    <t>0111</t>
  </si>
  <si>
    <t>Резервный фонд для решения вопросов сельских поселений в рамках непрограммых мероприятий</t>
  </si>
  <si>
    <t>9800080200</t>
  </si>
  <si>
    <t>Другие общегосударственные вопросы</t>
  </si>
  <si>
    <t>Реализация мероприятий в рамках муниципальной программы "Обеспечение первичных мер пожарной безопасности в границах МО «Сельское поселение Успенский сельсовет Ахтубинского муниципального района Астраханской области»</t>
  </si>
  <si>
    <t>01000Р0010</t>
  </si>
  <si>
    <t>Оценка недвижимости,признание прав и регулирование отношений по муниципальной собственности в рамках муниципальной программы "Повышение эффективности использования муниципального имущества МО «Сельское поселение Успенский сельсовет Ахтубинского муниципального района Астраханской области»</t>
  </si>
  <si>
    <t>0400080100</t>
  </si>
  <si>
    <t>Национальная оборона</t>
  </si>
  <si>
    <t>Мобилизационная и вневойсковая подготовка</t>
  </si>
  <si>
    <t>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Успенский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«Сельское поселение Успенский сельсовет Ахтубинского муниципального района Астраханской области»</t>
  </si>
  <si>
    <t>0320051180</t>
  </si>
  <si>
    <t>Жилищно-коммунальное хозяйство</t>
  </si>
  <si>
    <t>0500</t>
  </si>
  <si>
    <t>Благоустройство</t>
  </si>
  <si>
    <t>0503</t>
  </si>
  <si>
    <t>Реализация мероприятий в рамках муниципальной программы "Благоустройство территории МО «Сельское поселение Успенский сельсовет Ахтубинского муниципального района Астраханской области»</t>
  </si>
  <si>
    <t>0200000000</t>
  </si>
  <si>
    <t>Мероприятий по ремонту и реконструкции уличного освещения, оплата за потребленную электроэнергию,  услуги по приобретению электроматериалов в рамках муниципальной программы "Благоустройство территории МО «Сельское поселение Успенский сельсовет Ахтубинского муниципального района Астраханской области»</t>
  </si>
  <si>
    <t>0200080260</t>
  </si>
  <si>
    <t>Иные межбюджетные ассигнования</t>
  </si>
  <si>
    <t>МП " Формирование современной городской среды на территории муниципального образования "Успенский сельсовет" на 2020-2024 год "</t>
  </si>
  <si>
    <t>0500000000</t>
  </si>
  <si>
    <t>Реализация мероприятий в рамках муниципальной программы "Формирование современной городской среды на территории муниципального образования "Успенский сельсовет" на 2020-2024 год"</t>
  </si>
  <si>
    <t>05ZF255550</t>
  </si>
  <si>
    <t>Реализация инициативного проекта "Игровой комплекс на детскую площадку"</t>
  </si>
  <si>
    <t>01100S4570</t>
  </si>
  <si>
    <t>Социальная политика</t>
  </si>
  <si>
    <t>Пенсионное обеспечение</t>
  </si>
  <si>
    <t>Доплаты к пенсиям муниципальных служащих в рамках подрограммы "Повышение качества предоставления муниципальных социальных выплат и пособий населению" в рамках муниципальной программы "Реализация функций органов местного самоуправления муниципального образования «Сельское поселение Успенский сельсовет Ахтубинского муниципального района Астраханской области»</t>
  </si>
  <si>
    <t>0330020030</t>
  </si>
  <si>
    <t>Социальное обеспечение и иные выплаты населению</t>
  </si>
  <si>
    <t>300</t>
  </si>
  <si>
    <t>Верно:</t>
  </si>
  <si>
    <t>Условно утвержденные расходы</t>
  </si>
  <si>
    <t xml:space="preserve"> Приложение 3.1  к решению Совета муниципального    образования "Успенский сельсовет" от  12.05.2023г        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</si>
</sst>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#,##0.00000"/>
    <numFmt numFmtId="166" formatCode="0.0"/>
    <numFmt numFmtId="167" formatCode="0000"/>
    <numFmt numFmtId="168" formatCode="0.000"/>
  </numFmts>
  <fonts count="11" x14ac:knownFonts="1">
    <font>
      <sz val="10"/>
      <name val="Arial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7">
    <xf numFmtId="0" fontId="0" fillId="0" borderId="0" xfId="0" applyAlignment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/>
    </xf>
    <xf numFmtId="49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165" fontId="5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vertical="top" wrapText="1"/>
    </xf>
    <xf numFmtId="167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quotePrefix="1" applyNumberFormat="1" applyFont="1" applyFill="1" applyBorder="1" applyAlignment="1" applyProtection="1">
      <alignment horizontal="center" vertical="center"/>
    </xf>
    <xf numFmtId="49" fontId="6" fillId="0" borderId="1" xfId="0" quotePrefix="1" applyNumberFormat="1" applyFont="1" applyFill="1" applyBorder="1" applyAlignment="1" applyProtection="1">
      <alignment horizontal="center" vertical="center"/>
    </xf>
    <xf numFmtId="165" fontId="6" fillId="0" borderId="1" xfId="0" quotePrefix="1" applyNumberFormat="1" applyFont="1" applyFill="1" applyBorder="1" applyAlignment="1" applyProtection="1">
      <alignment horizontal="center" vertical="center"/>
    </xf>
    <xf numFmtId="165" fontId="6" fillId="0" borderId="1" xfId="0" quotePrefix="1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/>
    </xf>
    <xf numFmtId="168" fontId="7" fillId="0" borderId="0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vertical="top"/>
    </xf>
    <xf numFmtId="166" fontId="7" fillId="0" borderId="0" xfId="0" applyNumberFormat="1" applyFont="1" applyFill="1" applyBorder="1" applyAlignment="1" applyProtection="1">
      <alignment vertical="top"/>
    </xf>
    <xf numFmtId="0" fontId="3" fillId="0" borderId="1" xfId="0" applyFont="1" applyBorder="1" applyAlignment="1">
      <alignment vertical="center" wrapText="1"/>
    </xf>
    <xf numFmtId="167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justify" vertical="center"/>
    </xf>
    <xf numFmtId="0" fontId="6" fillId="0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quotePrefix="1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/>
    </xf>
    <xf numFmtId="0" fontId="3" fillId="0" borderId="1" xfId="0" quotePrefix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76"/>
  <sheetViews>
    <sheetView tabSelected="1" view="pageBreakPreview" zoomScaleNormal="89" zoomScaleSheetLayoutView="100" workbookViewId="0">
      <selection activeCell="O1" sqref="O1:Q4"/>
    </sheetView>
  </sheetViews>
  <sheetFormatPr defaultRowHeight="12.75" x14ac:dyDescent="0.2"/>
  <cols>
    <col min="1" max="1" width="63.85546875" style="2" customWidth="1"/>
    <col min="2" max="2" width="11.7109375" style="2" customWidth="1"/>
    <col min="3" max="3" width="14.85546875" style="2" customWidth="1"/>
    <col min="4" max="4" width="7" style="81" customWidth="1"/>
    <col min="5" max="6" width="13.28515625" style="2" customWidth="1"/>
    <col min="7" max="7" width="13.5703125" style="2" customWidth="1"/>
    <col min="8" max="10" width="0" style="2" hidden="1" customWidth="1"/>
    <col min="11" max="11" width="12" style="2" hidden="1" customWidth="1"/>
    <col min="12" max="14" width="0" style="2" hidden="1" customWidth="1"/>
    <col min="15" max="16" width="13.28515625" style="2" customWidth="1"/>
    <col min="17" max="17" width="13.5703125" style="2" customWidth="1"/>
    <col min="18" max="256" width="9.140625" style="2"/>
    <col min="257" max="257" width="63.85546875" style="2" customWidth="1"/>
    <col min="258" max="258" width="11.7109375" style="2" customWidth="1"/>
    <col min="259" max="259" width="14.85546875" style="2" customWidth="1"/>
    <col min="260" max="260" width="7" style="2" customWidth="1"/>
    <col min="261" max="262" width="13.28515625" style="2" customWidth="1"/>
    <col min="263" max="263" width="13.5703125" style="2" customWidth="1"/>
    <col min="264" max="270" width="0" style="2" hidden="1" customWidth="1"/>
    <col min="271" max="272" width="13.28515625" style="2" customWidth="1"/>
    <col min="273" max="273" width="13.5703125" style="2" customWidth="1"/>
    <col min="274" max="512" width="9.140625" style="2"/>
    <col min="513" max="513" width="63.85546875" style="2" customWidth="1"/>
    <col min="514" max="514" width="11.7109375" style="2" customWidth="1"/>
    <col min="515" max="515" width="14.85546875" style="2" customWidth="1"/>
    <col min="516" max="516" width="7" style="2" customWidth="1"/>
    <col min="517" max="518" width="13.28515625" style="2" customWidth="1"/>
    <col min="519" max="519" width="13.5703125" style="2" customWidth="1"/>
    <col min="520" max="526" width="0" style="2" hidden="1" customWidth="1"/>
    <col min="527" max="528" width="13.28515625" style="2" customWidth="1"/>
    <col min="529" max="529" width="13.5703125" style="2" customWidth="1"/>
    <col min="530" max="768" width="9.140625" style="2"/>
    <col min="769" max="769" width="63.85546875" style="2" customWidth="1"/>
    <col min="770" max="770" width="11.7109375" style="2" customWidth="1"/>
    <col min="771" max="771" width="14.85546875" style="2" customWidth="1"/>
    <col min="772" max="772" width="7" style="2" customWidth="1"/>
    <col min="773" max="774" width="13.28515625" style="2" customWidth="1"/>
    <col min="775" max="775" width="13.5703125" style="2" customWidth="1"/>
    <col min="776" max="782" width="0" style="2" hidden="1" customWidth="1"/>
    <col min="783" max="784" width="13.28515625" style="2" customWidth="1"/>
    <col min="785" max="785" width="13.5703125" style="2" customWidth="1"/>
    <col min="786" max="1024" width="9.140625" style="2"/>
    <col min="1025" max="1025" width="63.85546875" style="2" customWidth="1"/>
    <col min="1026" max="1026" width="11.7109375" style="2" customWidth="1"/>
    <col min="1027" max="1027" width="14.85546875" style="2" customWidth="1"/>
    <col min="1028" max="1028" width="7" style="2" customWidth="1"/>
    <col min="1029" max="1030" width="13.28515625" style="2" customWidth="1"/>
    <col min="1031" max="1031" width="13.5703125" style="2" customWidth="1"/>
    <col min="1032" max="1038" width="0" style="2" hidden="1" customWidth="1"/>
    <col min="1039" max="1040" width="13.28515625" style="2" customWidth="1"/>
    <col min="1041" max="1041" width="13.5703125" style="2" customWidth="1"/>
    <col min="1042" max="1280" width="9.140625" style="2"/>
    <col min="1281" max="1281" width="63.85546875" style="2" customWidth="1"/>
    <col min="1282" max="1282" width="11.7109375" style="2" customWidth="1"/>
    <col min="1283" max="1283" width="14.85546875" style="2" customWidth="1"/>
    <col min="1284" max="1284" width="7" style="2" customWidth="1"/>
    <col min="1285" max="1286" width="13.28515625" style="2" customWidth="1"/>
    <col min="1287" max="1287" width="13.5703125" style="2" customWidth="1"/>
    <col min="1288" max="1294" width="0" style="2" hidden="1" customWidth="1"/>
    <col min="1295" max="1296" width="13.28515625" style="2" customWidth="1"/>
    <col min="1297" max="1297" width="13.5703125" style="2" customWidth="1"/>
    <col min="1298" max="1536" width="9.140625" style="2"/>
    <col min="1537" max="1537" width="63.85546875" style="2" customWidth="1"/>
    <col min="1538" max="1538" width="11.7109375" style="2" customWidth="1"/>
    <col min="1539" max="1539" width="14.85546875" style="2" customWidth="1"/>
    <col min="1540" max="1540" width="7" style="2" customWidth="1"/>
    <col min="1541" max="1542" width="13.28515625" style="2" customWidth="1"/>
    <col min="1543" max="1543" width="13.5703125" style="2" customWidth="1"/>
    <col min="1544" max="1550" width="0" style="2" hidden="1" customWidth="1"/>
    <col min="1551" max="1552" width="13.28515625" style="2" customWidth="1"/>
    <col min="1553" max="1553" width="13.5703125" style="2" customWidth="1"/>
    <col min="1554" max="1792" width="9.140625" style="2"/>
    <col min="1793" max="1793" width="63.85546875" style="2" customWidth="1"/>
    <col min="1794" max="1794" width="11.7109375" style="2" customWidth="1"/>
    <col min="1795" max="1795" width="14.85546875" style="2" customWidth="1"/>
    <col min="1796" max="1796" width="7" style="2" customWidth="1"/>
    <col min="1797" max="1798" width="13.28515625" style="2" customWidth="1"/>
    <col min="1799" max="1799" width="13.5703125" style="2" customWidth="1"/>
    <col min="1800" max="1806" width="0" style="2" hidden="1" customWidth="1"/>
    <col min="1807" max="1808" width="13.28515625" style="2" customWidth="1"/>
    <col min="1809" max="1809" width="13.5703125" style="2" customWidth="1"/>
    <col min="1810" max="2048" width="9.140625" style="2"/>
    <col min="2049" max="2049" width="63.85546875" style="2" customWidth="1"/>
    <col min="2050" max="2050" width="11.7109375" style="2" customWidth="1"/>
    <col min="2051" max="2051" width="14.85546875" style="2" customWidth="1"/>
    <col min="2052" max="2052" width="7" style="2" customWidth="1"/>
    <col min="2053" max="2054" width="13.28515625" style="2" customWidth="1"/>
    <col min="2055" max="2055" width="13.5703125" style="2" customWidth="1"/>
    <col min="2056" max="2062" width="0" style="2" hidden="1" customWidth="1"/>
    <col min="2063" max="2064" width="13.28515625" style="2" customWidth="1"/>
    <col min="2065" max="2065" width="13.5703125" style="2" customWidth="1"/>
    <col min="2066" max="2304" width="9.140625" style="2"/>
    <col min="2305" max="2305" width="63.85546875" style="2" customWidth="1"/>
    <col min="2306" max="2306" width="11.7109375" style="2" customWidth="1"/>
    <col min="2307" max="2307" width="14.85546875" style="2" customWidth="1"/>
    <col min="2308" max="2308" width="7" style="2" customWidth="1"/>
    <col min="2309" max="2310" width="13.28515625" style="2" customWidth="1"/>
    <col min="2311" max="2311" width="13.5703125" style="2" customWidth="1"/>
    <col min="2312" max="2318" width="0" style="2" hidden="1" customWidth="1"/>
    <col min="2319" max="2320" width="13.28515625" style="2" customWidth="1"/>
    <col min="2321" max="2321" width="13.5703125" style="2" customWidth="1"/>
    <col min="2322" max="2560" width="9.140625" style="2"/>
    <col min="2561" max="2561" width="63.85546875" style="2" customWidth="1"/>
    <col min="2562" max="2562" width="11.7109375" style="2" customWidth="1"/>
    <col min="2563" max="2563" width="14.85546875" style="2" customWidth="1"/>
    <col min="2564" max="2564" width="7" style="2" customWidth="1"/>
    <col min="2565" max="2566" width="13.28515625" style="2" customWidth="1"/>
    <col min="2567" max="2567" width="13.5703125" style="2" customWidth="1"/>
    <col min="2568" max="2574" width="0" style="2" hidden="1" customWidth="1"/>
    <col min="2575" max="2576" width="13.28515625" style="2" customWidth="1"/>
    <col min="2577" max="2577" width="13.5703125" style="2" customWidth="1"/>
    <col min="2578" max="2816" width="9.140625" style="2"/>
    <col min="2817" max="2817" width="63.85546875" style="2" customWidth="1"/>
    <col min="2818" max="2818" width="11.7109375" style="2" customWidth="1"/>
    <col min="2819" max="2819" width="14.85546875" style="2" customWidth="1"/>
    <col min="2820" max="2820" width="7" style="2" customWidth="1"/>
    <col min="2821" max="2822" width="13.28515625" style="2" customWidth="1"/>
    <col min="2823" max="2823" width="13.5703125" style="2" customWidth="1"/>
    <col min="2824" max="2830" width="0" style="2" hidden="1" customWidth="1"/>
    <col min="2831" max="2832" width="13.28515625" style="2" customWidth="1"/>
    <col min="2833" max="2833" width="13.5703125" style="2" customWidth="1"/>
    <col min="2834" max="3072" width="9.140625" style="2"/>
    <col min="3073" max="3073" width="63.85546875" style="2" customWidth="1"/>
    <col min="3074" max="3074" width="11.7109375" style="2" customWidth="1"/>
    <col min="3075" max="3075" width="14.85546875" style="2" customWidth="1"/>
    <col min="3076" max="3076" width="7" style="2" customWidth="1"/>
    <col min="3077" max="3078" width="13.28515625" style="2" customWidth="1"/>
    <col min="3079" max="3079" width="13.5703125" style="2" customWidth="1"/>
    <col min="3080" max="3086" width="0" style="2" hidden="1" customWidth="1"/>
    <col min="3087" max="3088" width="13.28515625" style="2" customWidth="1"/>
    <col min="3089" max="3089" width="13.5703125" style="2" customWidth="1"/>
    <col min="3090" max="3328" width="9.140625" style="2"/>
    <col min="3329" max="3329" width="63.85546875" style="2" customWidth="1"/>
    <col min="3330" max="3330" width="11.7109375" style="2" customWidth="1"/>
    <col min="3331" max="3331" width="14.85546875" style="2" customWidth="1"/>
    <col min="3332" max="3332" width="7" style="2" customWidth="1"/>
    <col min="3333" max="3334" width="13.28515625" style="2" customWidth="1"/>
    <col min="3335" max="3335" width="13.5703125" style="2" customWidth="1"/>
    <col min="3336" max="3342" width="0" style="2" hidden="1" customWidth="1"/>
    <col min="3343" max="3344" width="13.28515625" style="2" customWidth="1"/>
    <col min="3345" max="3345" width="13.5703125" style="2" customWidth="1"/>
    <col min="3346" max="3584" width="9.140625" style="2"/>
    <col min="3585" max="3585" width="63.85546875" style="2" customWidth="1"/>
    <col min="3586" max="3586" width="11.7109375" style="2" customWidth="1"/>
    <col min="3587" max="3587" width="14.85546875" style="2" customWidth="1"/>
    <col min="3588" max="3588" width="7" style="2" customWidth="1"/>
    <col min="3589" max="3590" width="13.28515625" style="2" customWidth="1"/>
    <col min="3591" max="3591" width="13.5703125" style="2" customWidth="1"/>
    <col min="3592" max="3598" width="0" style="2" hidden="1" customWidth="1"/>
    <col min="3599" max="3600" width="13.28515625" style="2" customWidth="1"/>
    <col min="3601" max="3601" width="13.5703125" style="2" customWidth="1"/>
    <col min="3602" max="3840" width="9.140625" style="2"/>
    <col min="3841" max="3841" width="63.85546875" style="2" customWidth="1"/>
    <col min="3842" max="3842" width="11.7109375" style="2" customWidth="1"/>
    <col min="3843" max="3843" width="14.85546875" style="2" customWidth="1"/>
    <col min="3844" max="3844" width="7" style="2" customWidth="1"/>
    <col min="3845" max="3846" width="13.28515625" style="2" customWidth="1"/>
    <col min="3847" max="3847" width="13.5703125" style="2" customWidth="1"/>
    <col min="3848" max="3854" width="0" style="2" hidden="1" customWidth="1"/>
    <col min="3855" max="3856" width="13.28515625" style="2" customWidth="1"/>
    <col min="3857" max="3857" width="13.5703125" style="2" customWidth="1"/>
    <col min="3858" max="4096" width="9.140625" style="2"/>
    <col min="4097" max="4097" width="63.85546875" style="2" customWidth="1"/>
    <col min="4098" max="4098" width="11.7109375" style="2" customWidth="1"/>
    <col min="4099" max="4099" width="14.85546875" style="2" customWidth="1"/>
    <col min="4100" max="4100" width="7" style="2" customWidth="1"/>
    <col min="4101" max="4102" width="13.28515625" style="2" customWidth="1"/>
    <col min="4103" max="4103" width="13.5703125" style="2" customWidth="1"/>
    <col min="4104" max="4110" width="0" style="2" hidden="1" customWidth="1"/>
    <col min="4111" max="4112" width="13.28515625" style="2" customWidth="1"/>
    <col min="4113" max="4113" width="13.5703125" style="2" customWidth="1"/>
    <col min="4114" max="4352" width="9.140625" style="2"/>
    <col min="4353" max="4353" width="63.85546875" style="2" customWidth="1"/>
    <col min="4354" max="4354" width="11.7109375" style="2" customWidth="1"/>
    <col min="4355" max="4355" width="14.85546875" style="2" customWidth="1"/>
    <col min="4356" max="4356" width="7" style="2" customWidth="1"/>
    <col min="4357" max="4358" width="13.28515625" style="2" customWidth="1"/>
    <col min="4359" max="4359" width="13.5703125" style="2" customWidth="1"/>
    <col min="4360" max="4366" width="0" style="2" hidden="1" customWidth="1"/>
    <col min="4367" max="4368" width="13.28515625" style="2" customWidth="1"/>
    <col min="4369" max="4369" width="13.5703125" style="2" customWidth="1"/>
    <col min="4370" max="4608" width="9.140625" style="2"/>
    <col min="4609" max="4609" width="63.85546875" style="2" customWidth="1"/>
    <col min="4610" max="4610" width="11.7109375" style="2" customWidth="1"/>
    <col min="4611" max="4611" width="14.85546875" style="2" customWidth="1"/>
    <col min="4612" max="4612" width="7" style="2" customWidth="1"/>
    <col min="4613" max="4614" width="13.28515625" style="2" customWidth="1"/>
    <col min="4615" max="4615" width="13.5703125" style="2" customWidth="1"/>
    <col min="4616" max="4622" width="0" style="2" hidden="1" customWidth="1"/>
    <col min="4623" max="4624" width="13.28515625" style="2" customWidth="1"/>
    <col min="4625" max="4625" width="13.5703125" style="2" customWidth="1"/>
    <col min="4626" max="4864" width="9.140625" style="2"/>
    <col min="4865" max="4865" width="63.85546875" style="2" customWidth="1"/>
    <col min="4866" max="4866" width="11.7109375" style="2" customWidth="1"/>
    <col min="4867" max="4867" width="14.85546875" style="2" customWidth="1"/>
    <col min="4868" max="4868" width="7" style="2" customWidth="1"/>
    <col min="4869" max="4870" width="13.28515625" style="2" customWidth="1"/>
    <col min="4871" max="4871" width="13.5703125" style="2" customWidth="1"/>
    <col min="4872" max="4878" width="0" style="2" hidden="1" customWidth="1"/>
    <col min="4879" max="4880" width="13.28515625" style="2" customWidth="1"/>
    <col min="4881" max="4881" width="13.5703125" style="2" customWidth="1"/>
    <col min="4882" max="5120" width="9.140625" style="2"/>
    <col min="5121" max="5121" width="63.85546875" style="2" customWidth="1"/>
    <col min="5122" max="5122" width="11.7109375" style="2" customWidth="1"/>
    <col min="5123" max="5123" width="14.85546875" style="2" customWidth="1"/>
    <col min="5124" max="5124" width="7" style="2" customWidth="1"/>
    <col min="5125" max="5126" width="13.28515625" style="2" customWidth="1"/>
    <col min="5127" max="5127" width="13.5703125" style="2" customWidth="1"/>
    <col min="5128" max="5134" width="0" style="2" hidden="1" customWidth="1"/>
    <col min="5135" max="5136" width="13.28515625" style="2" customWidth="1"/>
    <col min="5137" max="5137" width="13.5703125" style="2" customWidth="1"/>
    <col min="5138" max="5376" width="9.140625" style="2"/>
    <col min="5377" max="5377" width="63.85546875" style="2" customWidth="1"/>
    <col min="5378" max="5378" width="11.7109375" style="2" customWidth="1"/>
    <col min="5379" max="5379" width="14.85546875" style="2" customWidth="1"/>
    <col min="5380" max="5380" width="7" style="2" customWidth="1"/>
    <col min="5381" max="5382" width="13.28515625" style="2" customWidth="1"/>
    <col min="5383" max="5383" width="13.5703125" style="2" customWidth="1"/>
    <col min="5384" max="5390" width="0" style="2" hidden="1" customWidth="1"/>
    <col min="5391" max="5392" width="13.28515625" style="2" customWidth="1"/>
    <col min="5393" max="5393" width="13.5703125" style="2" customWidth="1"/>
    <col min="5394" max="5632" width="9.140625" style="2"/>
    <col min="5633" max="5633" width="63.85546875" style="2" customWidth="1"/>
    <col min="5634" max="5634" width="11.7109375" style="2" customWidth="1"/>
    <col min="5635" max="5635" width="14.85546875" style="2" customWidth="1"/>
    <col min="5636" max="5636" width="7" style="2" customWidth="1"/>
    <col min="5637" max="5638" width="13.28515625" style="2" customWidth="1"/>
    <col min="5639" max="5639" width="13.5703125" style="2" customWidth="1"/>
    <col min="5640" max="5646" width="0" style="2" hidden="1" customWidth="1"/>
    <col min="5647" max="5648" width="13.28515625" style="2" customWidth="1"/>
    <col min="5649" max="5649" width="13.5703125" style="2" customWidth="1"/>
    <col min="5650" max="5888" width="9.140625" style="2"/>
    <col min="5889" max="5889" width="63.85546875" style="2" customWidth="1"/>
    <col min="5890" max="5890" width="11.7109375" style="2" customWidth="1"/>
    <col min="5891" max="5891" width="14.85546875" style="2" customWidth="1"/>
    <col min="5892" max="5892" width="7" style="2" customWidth="1"/>
    <col min="5893" max="5894" width="13.28515625" style="2" customWidth="1"/>
    <col min="5895" max="5895" width="13.5703125" style="2" customWidth="1"/>
    <col min="5896" max="5902" width="0" style="2" hidden="1" customWidth="1"/>
    <col min="5903" max="5904" width="13.28515625" style="2" customWidth="1"/>
    <col min="5905" max="5905" width="13.5703125" style="2" customWidth="1"/>
    <col min="5906" max="6144" width="9.140625" style="2"/>
    <col min="6145" max="6145" width="63.85546875" style="2" customWidth="1"/>
    <col min="6146" max="6146" width="11.7109375" style="2" customWidth="1"/>
    <col min="6147" max="6147" width="14.85546875" style="2" customWidth="1"/>
    <col min="6148" max="6148" width="7" style="2" customWidth="1"/>
    <col min="6149" max="6150" width="13.28515625" style="2" customWidth="1"/>
    <col min="6151" max="6151" width="13.5703125" style="2" customWidth="1"/>
    <col min="6152" max="6158" width="0" style="2" hidden="1" customWidth="1"/>
    <col min="6159" max="6160" width="13.28515625" style="2" customWidth="1"/>
    <col min="6161" max="6161" width="13.5703125" style="2" customWidth="1"/>
    <col min="6162" max="6400" width="9.140625" style="2"/>
    <col min="6401" max="6401" width="63.85546875" style="2" customWidth="1"/>
    <col min="6402" max="6402" width="11.7109375" style="2" customWidth="1"/>
    <col min="6403" max="6403" width="14.85546875" style="2" customWidth="1"/>
    <col min="6404" max="6404" width="7" style="2" customWidth="1"/>
    <col min="6405" max="6406" width="13.28515625" style="2" customWidth="1"/>
    <col min="6407" max="6407" width="13.5703125" style="2" customWidth="1"/>
    <col min="6408" max="6414" width="0" style="2" hidden="1" customWidth="1"/>
    <col min="6415" max="6416" width="13.28515625" style="2" customWidth="1"/>
    <col min="6417" max="6417" width="13.5703125" style="2" customWidth="1"/>
    <col min="6418" max="6656" width="9.140625" style="2"/>
    <col min="6657" max="6657" width="63.85546875" style="2" customWidth="1"/>
    <col min="6658" max="6658" width="11.7109375" style="2" customWidth="1"/>
    <col min="6659" max="6659" width="14.85546875" style="2" customWidth="1"/>
    <col min="6660" max="6660" width="7" style="2" customWidth="1"/>
    <col min="6661" max="6662" width="13.28515625" style="2" customWidth="1"/>
    <col min="6663" max="6663" width="13.5703125" style="2" customWidth="1"/>
    <col min="6664" max="6670" width="0" style="2" hidden="1" customWidth="1"/>
    <col min="6671" max="6672" width="13.28515625" style="2" customWidth="1"/>
    <col min="6673" max="6673" width="13.5703125" style="2" customWidth="1"/>
    <col min="6674" max="6912" width="9.140625" style="2"/>
    <col min="6913" max="6913" width="63.85546875" style="2" customWidth="1"/>
    <col min="6914" max="6914" width="11.7109375" style="2" customWidth="1"/>
    <col min="6915" max="6915" width="14.85546875" style="2" customWidth="1"/>
    <col min="6916" max="6916" width="7" style="2" customWidth="1"/>
    <col min="6917" max="6918" width="13.28515625" style="2" customWidth="1"/>
    <col min="6919" max="6919" width="13.5703125" style="2" customWidth="1"/>
    <col min="6920" max="6926" width="0" style="2" hidden="1" customWidth="1"/>
    <col min="6927" max="6928" width="13.28515625" style="2" customWidth="1"/>
    <col min="6929" max="6929" width="13.5703125" style="2" customWidth="1"/>
    <col min="6930" max="7168" width="9.140625" style="2"/>
    <col min="7169" max="7169" width="63.85546875" style="2" customWidth="1"/>
    <col min="7170" max="7170" width="11.7109375" style="2" customWidth="1"/>
    <col min="7171" max="7171" width="14.85546875" style="2" customWidth="1"/>
    <col min="7172" max="7172" width="7" style="2" customWidth="1"/>
    <col min="7173" max="7174" width="13.28515625" style="2" customWidth="1"/>
    <col min="7175" max="7175" width="13.5703125" style="2" customWidth="1"/>
    <col min="7176" max="7182" width="0" style="2" hidden="1" customWidth="1"/>
    <col min="7183" max="7184" width="13.28515625" style="2" customWidth="1"/>
    <col min="7185" max="7185" width="13.5703125" style="2" customWidth="1"/>
    <col min="7186" max="7424" width="9.140625" style="2"/>
    <col min="7425" max="7425" width="63.85546875" style="2" customWidth="1"/>
    <col min="7426" max="7426" width="11.7109375" style="2" customWidth="1"/>
    <col min="7427" max="7427" width="14.85546875" style="2" customWidth="1"/>
    <col min="7428" max="7428" width="7" style="2" customWidth="1"/>
    <col min="7429" max="7430" width="13.28515625" style="2" customWidth="1"/>
    <col min="7431" max="7431" width="13.5703125" style="2" customWidth="1"/>
    <col min="7432" max="7438" width="0" style="2" hidden="1" customWidth="1"/>
    <col min="7439" max="7440" width="13.28515625" style="2" customWidth="1"/>
    <col min="7441" max="7441" width="13.5703125" style="2" customWidth="1"/>
    <col min="7442" max="7680" width="9.140625" style="2"/>
    <col min="7681" max="7681" width="63.85546875" style="2" customWidth="1"/>
    <col min="7682" max="7682" width="11.7109375" style="2" customWidth="1"/>
    <col min="7683" max="7683" width="14.85546875" style="2" customWidth="1"/>
    <col min="7684" max="7684" width="7" style="2" customWidth="1"/>
    <col min="7685" max="7686" width="13.28515625" style="2" customWidth="1"/>
    <col min="7687" max="7687" width="13.5703125" style="2" customWidth="1"/>
    <col min="7688" max="7694" width="0" style="2" hidden="1" customWidth="1"/>
    <col min="7695" max="7696" width="13.28515625" style="2" customWidth="1"/>
    <col min="7697" max="7697" width="13.5703125" style="2" customWidth="1"/>
    <col min="7698" max="7936" width="9.140625" style="2"/>
    <col min="7937" max="7937" width="63.85546875" style="2" customWidth="1"/>
    <col min="7938" max="7938" width="11.7109375" style="2" customWidth="1"/>
    <col min="7939" max="7939" width="14.85546875" style="2" customWidth="1"/>
    <col min="7940" max="7940" width="7" style="2" customWidth="1"/>
    <col min="7941" max="7942" width="13.28515625" style="2" customWidth="1"/>
    <col min="7943" max="7943" width="13.5703125" style="2" customWidth="1"/>
    <col min="7944" max="7950" width="0" style="2" hidden="1" customWidth="1"/>
    <col min="7951" max="7952" width="13.28515625" style="2" customWidth="1"/>
    <col min="7953" max="7953" width="13.5703125" style="2" customWidth="1"/>
    <col min="7954" max="8192" width="9.140625" style="2"/>
    <col min="8193" max="8193" width="63.85546875" style="2" customWidth="1"/>
    <col min="8194" max="8194" width="11.7109375" style="2" customWidth="1"/>
    <col min="8195" max="8195" width="14.85546875" style="2" customWidth="1"/>
    <col min="8196" max="8196" width="7" style="2" customWidth="1"/>
    <col min="8197" max="8198" width="13.28515625" style="2" customWidth="1"/>
    <col min="8199" max="8199" width="13.5703125" style="2" customWidth="1"/>
    <col min="8200" max="8206" width="0" style="2" hidden="1" customWidth="1"/>
    <col min="8207" max="8208" width="13.28515625" style="2" customWidth="1"/>
    <col min="8209" max="8209" width="13.5703125" style="2" customWidth="1"/>
    <col min="8210" max="8448" width="9.140625" style="2"/>
    <col min="8449" max="8449" width="63.85546875" style="2" customWidth="1"/>
    <col min="8450" max="8450" width="11.7109375" style="2" customWidth="1"/>
    <col min="8451" max="8451" width="14.85546875" style="2" customWidth="1"/>
    <col min="8452" max="8452" width="7" style="2" customWidth="1"/>
    <col min="8453" max="8454" width="13.28515625" style="2" customWidth="1"/>
    <col min="8455" max="8455" width="13.5703125" style="2" customWidth="1"/>
    <col min="8456" max="8462" width="0" style="2" hidden="1" customWidth="1"/>
    <col min="8463" max="8464" width="13.28515625" style="2" customWidth="1"/>
    <col min="8465" max="8465" width="13.5703125" style="2" customWidth="1"/>
    <col min="8466" max="8704" width="9.140625" style="2"/>
    <col min="8705" max="8705" width="63.85546875" style="2" customWidth="1"/>
    <col min="8706" max="8706" width="11.7109375" style="2" customWidth="1"/>
    <col min="8707" max="8707" width="14.85546875" style="2" customWidth="1"/>
    <col min="8708" max="8708" width="7" style="2" customWidth="1"/>
    <col min="8709" max="8710" width="13.28515625" style="2" customWidth="1"/>
    <col min="8711" max="8711" width="13.5703125" style="2" customWidth="1"/>
    <col min="8712" max="8718" width="0" style="2" hidden="1" customWidth="1"/>
    <col min="8719" max="8720" width="13.28515625" style="2" customWidth="1"/>
    <col min="8721" max="8721" width="13.5703125" style="2" customWidth="1"/>
    <col min="8722" max="8960" width="9.140625" style="2"/>
    <col min="8961" max="8961" width="63.85546875" style="2" customWidth="1"/>
    <col min="8962" max="8962" width="11.7109375" style="2" customWidth="1"/>
    <col min="8963" max="8963" width="14.85546875" style="2" customWidth="1"/>
    <col min="8964" max="8964" width="7" style="2" customWidth="1"/>
    <col min="8965" max="8966" width="13.28515625" style="2" customWidth="1"/>
    <col min="8967" max="8967" width="13.5703125" style="2" customWidth="1"/>
    <col min="8968" max="8974" width="0" style="2" hidden="1" customWidth="1"/>
    <col min="8975" max="8976" width="13.28515625" style="2" customWidth="1"/>
    <col min="8977" max="8977" width="13.5703125" style="2" customWidth="1"/>
    <col min="8978" max="9216" width="9.140625" style="2"/>
    <col min="9217" max="9217" width="63.85546875" style="2" customWidth="1"/>
    <col min="9218" max="9218" width="11.7109375" style="2" customWidth="1"/>
    <col min="9219" max="9219" width="14.85546875" style="2" customWidth="1"/>
    <col min="9220" max="9220" width="7" style="2" customWidth="1"/>
    <col min="9221" max="9222" width="13.28515625" style="2" customWidth="1"/>
    <col min="9223" max="9223" width="13.5703125" style="2" customWidth="1"/>
    <col min="9224" max="9230" width="0" style="2" hidden="1" customWidth="1"/>
    <col min="9231" max="9232" width="13.28515625" style="2" customWidth="1"/>
    <col min="9233" max="9233" width="13.5703125" style="2" customWidth="1"/>
    <col min="9234" max="9472" width="9.140625" style="2"/>
    <col min="9473" max="9473" width="63.85546875" style="2" customWidth="1"/>
    <col min="9474" max="9474" width="11.7109375" style="2" customWidth="1"/>
    <col min="9475" max="9475" width="14.85546875" style="2" customWidth="1"/>
    <col min="9476" max="9476" width="7" style="2" customWidth="1"/>
    <col min="9477" max="9478" width="13.28515625" style="2" customWidth="1"/>
    <col min="9479" max="9479" width="13.5703125" style="2" customWidth="1"/>
    <col min="9480" max="9486" width="0" style="2" hidden="1" customWidth="1"/>
    <col min="9487" max="9488" width="13.28515625" style="2" customWidth="1"/>
    <col min="9489" max="9489" width="13.5703125" style="2" customWidth="1"/>
    <col min="9490" max="9728" width="9.140625" style="2"/>
    <col min="9729" max="9729" width="63.85546875" style="2" customWidth="1"/>
    <col min="9730" max="9730" width="11.7109375" style="2" customWidth="1"/>
    <col min="9731" max="9731" width="14.85546875" style="2" customWidth="1"/>
    <col min="9732" max="9732" width="7" style="2" customWidth="1"/>
    <col min="9733" max="9734" width="13.28515625" style="2" customWidth="1"/>
    <col min="9735" max="9735" width="13.5703125" style="2" customWidth="1"/>
    <col min="9736" max="9742" width="0" style="2" hidden="1" customWidth="1"/>
    <col min="9743" max="9744" width="13.28515625" style="2" customWidth="1"/>
    <col min="9745" max="9745" width="13.5703125" style="2" customWidth="1"/>
    <col min="9746" max="9984" width="9.140625" style="2"/>
    <col min="9985" max="9985" width="63.85546875" style="2" customWidth="1"/>
    <col min="9986" max="9986" width="11.7109375" style="2" customWidth="1"/>
    <col min="9987" max="9987" width="14.85546875" style="2" customWidth="1"/>
    <col min="9988" max="9988" width="7" style="2" customWidth="1"/>
    <col min="9989" max="9990" width="13.28515625" style="2" customWidth="1"/>
    <col min="9991" max="9991" width="13.5703125" style="2" customWidth="1"/>
    <col min="9992" max="9998" width="0" style="2" hidden="1" customWidth="1"/>
    <col min="9999" max="10000" width="13.28515625" style="2" customWidth="1"/>
    <col min="10001" max="10001" width="13.5703125" style="2" customWidth="1"/>
    <col min="10002" max="10240" width="9.140625" style="2"/>
    <col min="10241" max="10241" width="63.85546875" style="2" customWidth="1"/>
    <col min="10242" max="10242" width="11.7109375" style="2" customWidth="1"/>
    <col min="10243" max="10243" width="14.85546875" style="2" customWidth="1"/>
    <col min="10244" max="10244" width="7" style="2" customWidth="1"/>
    <col min="10245" max="10246" width="13.28515625" style="2" customWidth="1"/>
    <col min="10247" max="10247" width="13.5703125" style="2" customWidth="1"/>
    <col min="10248" max="10254" width="0" style="2" hidden="1" customWidth="1"/>
    <col min="10255" max="10256" width="13.28515625" style="2" customWidth="1"/>
    <col min="10257" max="10257" width="13.5703125" style="2" customWidth="1"/>
    <col min="10258" max="10496" width="9.140625" style="2"/>
    <col min="10497" max="10497" width="63.85546875" style="2" customWidth="1"/>
    <col min="10498" max="10498" width="11.7109375" style="2" customWidth="1"/>
    <col min="10499" max="10499" width="14.85546875" style="2" customWidth="1"/>
    <col min="10500" max="10500" width="7" style="2" customWidth="1"/>
    <col min="10501" max="10502" width="13.28515625" style="2" customWidth="1"/>
    <col min="10503" max="10503" width="13.5703125" style="2" customWidth="1"/>
    <col min="10504" max="10510" width="0" style="2" hidden="1" customWidth="1"/>
    <col min="10511" max="10512" width="13.28515625" style="2" customWidth="1"/>
    <col min="10513" max="10513" width="13.5703125" style="2" customWidth="1"/>
    <col min="10514" max="10752" width="9.140625" style="2"/>
    <col min="10753" max="10753" width="63.85546875" style="2" customWidth="1"/>
    <col min="10754" max="10754" width="11.7109375" style="2" customWidth="1"/>
    <col min="10755" max="10755" width="14.85546875" style="2" customWidth="1"/>
    <col min="10756" max="10756" width="7" style="2" customWidth="1"/>
    <col min="10757" max="10758" width="13.28515625" style="2" customWidth="1"/>
    <col min="10759" max="10759" width="13.5703125" style="2" customWidth="1"/>
    <col min="10760" max="10766" width="0" style="2" hidden="1" customWidth="1"/>
    <col min="10767" max="10768" width="13.28515625" style="2" customWidth="1"/>
    <col min="10769" max="10769" width="13.5703125" style="2" customWidth="1"/>
    <col min="10770" max="11008" width="9.140625" style="2"/>
    <col min="11009" max="11009" width="63.85546875" style="2" customWidth="1"/>
    <col min="11010" max="11010" width="11.7109375" style="2" customWidth="1"/>
    <col min="11011" max="11011" width="14.85546875" style="2" customWidth="1"/>
    <col min="11012" max="11012" width="7" style="2" customWidth="1"/>
    <col min="11013" max="11014" width="13.28515625" style="2" customWidth="1"/>
    <col min="11015" max="11015" width="13.5703125" style="2" customWidth="1"/>
    <col min="11016" max="11022" width="0" style="2" hidden="1" customWidth="1"/>
    <col min="11023" max="11024" width="13.28515625" style="2" customWidth="1"/>
    <col min="11025" max="11025" width="13.5703125" style="2" customWidth="1"/>
    <col min="11026" max="11264" width="9.140625" style="2"/>
    <col min="11265" max="11265" width="63.85546875" style="2" customWidth="1"/>
    <col min="11266" max="11266" width="11.7109375" style="2" customWidth="1"/>
    <col min="11267" max="11267" width="14.85546875" style="2" customWidth="1"/>
    <col min="11268" max="11268" width="7" style="2" customWidth="1"/>
    <col min="11269" max="11270" width="13.28515625" style="2" customWidth="1"/>
    <col min="11271" max="11271" width="13.5703125" style="2" customWidth="1"/>
    <col min="11272" max="11278" width="0" style="2" hidden="1" customWidth="1"/>
    <col min="11279" max="11280" width="13.28515625" style="2" customWidth="1"/>
    <col min="11281" max="11281" width="13.5703125" style="2" customWidth="1"/>
    <col min="11282" max="11520" width="9.140625" style="2"/>
    <col min="11521" max="11521" width="63.85546875" style="2" customWidth="1"/>
    <col min="11522" max="11522" width="11.7109375" style="2" customWidth="1"/>
    <col min="11523" max="11523" width="14.85546875" style="2" customWidth="1"/>
    <col min="11524" max="11524" width="7" style="2" customWidth="1"/>
    <col min="11525" max="11526" width="13.28515625" style="2" customWidth="1"/>
    <col min="11527" max="11527" width="13.5703125" style="2" customWidth="1"/>
    <col min="11528" max="11534" width="0" style="2" hidden="1" customWidth="1"/>
    <col min="11535" max="11536" width="13.28515625" style="2" customWidth="1"/>
    <col min="11537" max="11537" width="13.5703125" style="2" customWidth="1"/>
    <col min="11538" max="11776" width="9.140625" style="2"/>
    <col min="11777" max="11777" width="63.85546875" style="2" customWidth="1"/>
    <col min="11778" max="11778" width="11.7109375" style="2" customWidth="1"/>
    <col min="11779" max="11779" width="14.85546875" style="2" customWidth="1"/>
    <col min="11780" max="11780" width="7" style="2" customWidth="1"/>
    <col min="11781" max="11782" width="13.28515625" style="2" customWidth="1"/>
    <col min="11783" max="11783" width="13.5703125" style="2" customWidth="1"/>
    <col min="11784" max="11790" width="0" style="2" hidden="1" customWidth="1"/>
    <col min="11791" max="11792" width="13.28515625" style="2" customWidth="1"/>
    <col min="11793" max="11793" width="13.5703125" style="2" customWidth="1"/>
    <col min="11794" max="12032" width="9.140625" style="2"/>
    <col min="12033" max="12033" width="63.85546875" style="2" customWidth="1"/>
    <col min="12034" max="12034" width="11.7109375" style="2" customWidth="1"/>
    <col min="12035" max="12035" width="14.85546875" style="2" customWidth="1"/>
    <col min="12036" max="12036" width="7" style="2" customWidth="1"/>
    <col min="12037" max="12038" width="13.28515625" style="2" customWidth="1"/>
    <col min="12039" max="12039" width="13.5703125" style="2" customWidth="1"/>
    <col min="12040" max="12046" width="0" style="2" hidden="1" customWidth="1"/>
    <col min="12047" max="12048" width="13.28515625" style="2" customWidth="1"/>
    <col min="12049" max="12049" width="13.5703125" style="2" customWidth="1"/>
    <col min="12050" max="12288" width="9.140625" style="2"/>
    <col min="12289" max="12289" width="63.85546875" style="2" customWidth="1"/>
    <col min="12290" max="12290" width="11.7109375" style="2" customWidth="1"/>
    <col min="12291" max="12291" width="14.85546875" style="2" customWidth="1"/>
    <col min="12292" max="12292" width="7" style="2" customWidth="1"/>
    <col min="12293" max="12294" width="13.28515625" style="2" customWidth="1"/>
    <col min="12295" max="12295" width="13.5703125" style="2" customWidth="1"/>
    <col min="12296" max="12302" width="0" style="2" hidden="1" customWidth="1"/>
    <col min="12303" max="12304" width="13.28515625" style="2" customWidth="1"/>
    <col min="12305" max="12305" width="13.5703125" style="2" customWidth="1"/>
    <col min="12306" max="12544" width="9.140625" style="2"/>
    <col min="12545" max="12545" width="63.85546875" style="2" customWidth="1"/>
    <col min="12546" max="12546" width="11.7109375" style="2" customWidth="1"/>
    <col min="12547" max="12547" width="14.85546875" style="2" customWidth="1"/>
    <col min="12548" max="12548" width="7" style="2" customWidth="1"/>
    <col min="12549" max="12550" width="13.28515625" style="2" customWidth="1"/>
    <col min="12551" max="12551" width="13.5703125" style="2" customWidth="1"/>
    <col min="12552" max="12558" width="0" style="2" hidden="1" customWidth="1"/>
    <col min="12559" max="12560" width="13.28515625" style="2" customWidth="1"/>
    <col min="12561" max="12561" width="13.5703125" style="2" customWidth="1"/>
    <col min="12562" max="12800" width="9.140625" style="2"/>
    <col min="12801" max="12801" width="63.85546875" style="2" customWidth="1"/>
    <col min="12802" max="12802" width="11.7109375" style="2" customWidth="1"/>
    <col min="12803" max="12803" width="14.85546875" style="2" customWidth="1"/>
    <col min="12804" max="12804" width="7" style="2" customWidth="1"/>
    <col min="12805" max="12806" width="13.28515625" style="2" customWidth="1"/>
    <col min="12807" max="12807" width="13.5703125" style="2" customWidth="1"/>
    <col min="12808" max="12814" width="0" style="2" hidden="1" customWidth="1"/>
    <col min="12815" max="12816" width="13.28515625" style="2" customWidth="1"/>
    <col min="12817" max="12817" width="13.5703125" style="2" customWidth="1"/>
    <col min="12818" max="13056" width="9.140625" style="2"/>
    <col min="13057" max="13057" width="63.85546875" style="2" customWidth="1"/>
    <col min="13058" max="13058" width="11.7109375" style="2" customWidth="1"/>
    <col min="13059" max="13059" width="14.85546875" style="2" customWidth="1"/>
    <col min="13060" max="13060" width="7" style="2" customWidth="1"/>
    <col min="13061" max="13062" width="13.28515625" style="2" customWidth="1"/>
    <col min="13063" max="13063" width="13.5703125" style="2" customWidth="1"/>
    <col min="13064" max="13070" width="0" style="2" hidden="1" customWidth="1"/>
    <col min="13071" max="13072" width="13.28515625" style="2" customWidth="1"/>
    <col min="13073" max="13073" width="13.5703125" style="2" customWidth="1"/>
    <col min="13074" max="13312" width="9.140625" style="2"/>
    <col min="13313" max="13313" width="63.85546875" style="2" customWidth="1"/>
    <col min="13314" max="13314" width="11.7109375" style="2" customWidth="1"/>
    <col min="13315" max="13315" width="14.85546875" style="2" customWidth="1"/>
    <col min="13316" max="13316" width="7" style="2" customWidth="1"/>
    <col min="13317" max="13318" width="13.28515625" style="2" customWidth="1"/>
    <col min="13319" max="13319" width="13.5703125" style="2" customWidth="1"/>
    <col min="13320" max="13326" width="0" style="2" hidden="1" customWidth="1"/>
    <col min="13327" max="13328" width="13.28515625" style="2" customWidth="1"/>
    <col min="13329" max="13329" width="13.5703125" style="2" customWidth="1"/>
    <col min="13330" max="13568" width="9.140625" style="2"/>
    <col min="13569" max="13569" width="63.85546875" style="2" customWidth="1"/>
    <col min="13570" max="13570" width="11.7109375" style="2" customWidth="1"/>
    <col min="13571" max="13571" width="14.85546875" style="2" customWidth="1"/>
    <col min="13572" max="13572" width="7" style="2" customWidth="1"/>
    <col min="13573" max="13574" width="13.28515625" style="2" customWidth="1"/>
    <col min="13575" max="13575" width="13.5703125" style="2" customWidth="1"/>
    <col min="13576" max="13582" width="0" style="2" hidden="1" customWidth="1"/>
    <col min="13583" max="13584" width="13.28515625" style="2" customWidth="1"/>
    <col min="13585" max="13585" width="13.5703125" style="2" customWidth="1"/>
    <col min="13586" max="13824" width="9.140625" style="2"/>
    <col min="13825" max="13825" width="63.85546875" style="2" customWidth="1"/>
    <col min="13826" max="13826" width="11.7109375" style="2" customWidth="1"/>
    <col min="13827" max="13827" width="14.85546875" style="2" customWidth="1"/>
    <col min="13828" max="13828" width="7" style="2" customWidth="1"/>
    <col min="13829" max="13830" width="13.28515625" style="2" customWidth="1"/>
    <col min="13831" max="13831" width="13.5703125" style="2" customWidth="1"/>
    <col min="13832" max="13838" width="0" style="2" hidden="1" customWidth="1"/>
    <col min="13839" max="13840" width="13.28515625" style="2" customWidth="1"/>
    <col min="13841" max="13841" width="13.5703125" style="2" customWidth="1"/>
    <col min="13842" max="14080" width="9.140625" style="2"/>
    <col min="14081" max="14081" width="63.85546875" style="2" customWidth="1"/>
    <col min="14082" max="14082" width="11.7109375" style="2" customWidth="1"/>
    <col min="14083" max="14083" width="14.85546875" style="2" customWidth="1"/>
    <col min="14084" max="14084" width="7" style="2" customWidth="1"/>
    <col min="14085" max="14086" width="13.28515625" style="2" customWidth="1"/>
    <col min="14087" max="14087" width="13.5703125" style="2" customWidth="1"/>
    <col min="14088" max="14094" width="0" style="2" hidden="1" customWidth="1"/>
    <col min="14095" max="14096" width="13.28515625" style="2" customWidth="1"/>
    <col min="14097" max="14097" width="13.5703125" style="2" customWidth="1"/>
    <col min="14098" max="14336" width="9.140625" style="2"/>
    <col min="14337" max="14337" width="63.85546875" style="2" customWidth="1"/>
    <col min="14338" max="14338" width="11.7109375" style="2" customWidth="1"/>
    <col min="14339" max="14339" width="14.85546875" style="2" customWidth="1"/>
    <col min="14340" max="14340" width="7" style="2" customWidth="1"/>
    <col min="14341" max="14342" width="13.28515625" style="2" customWidth="1"/>
    <col min="14343" max="14343" width="13.5703125" style="2" customWidth="1"/>
    <col min="14344" max="14350" width="0" style="2" hidden="1" customWidth="1"/>
    <col min="14351" max="14352" width="13.28515625" style="2" customWidth="1"/>
    <col min="14353" max="14353" width="13.5703125" style="2" customWidth="1"/>
    <col min="14354" max="14592" width="9.140625" style="2"/>
    <col min="14593" max="14593" width="63.85546875" style="2" customWidth="1"/>
    <col min="14594" max="14594" width="11.7109375" style="2" customWidth="1"/>
    <col min="14595" max="14595" width="14.85546875" style="2" customWidth="1"/>
    <col min="14596" max="14596" width="7" style="2" customWidth="1"/>
    <col min="14597" max="14598" width="13.28515625" style="2" customWidth="1"/>
    <col min="14599" max="14599" width="13.5703125" style="2" customWidth="1"/>
    <col min="14600" max="14606" width="0" style="2" hidden="1" customWidth="1"/>
    <col min="14607" max="14608" width="13.28515625" style="2" customWidth="1"/>
    <col min="14609" max="14609" width="13.5703125" style="2" customWidth="1"/>
    <col min="14610" max="14848" width="9.140625" style="2"/>
    <col min="14849" max="14849" width="63.85546875" style="2" customWidth="1"/>
    <col min="14850" max="14850" width="11.7109375" style="2" customWidth="1"/>
    <col min="14851" max="14851" width="14.85546875" style="2" customWidth="1"/>
    <col min="14852" max="14852" width="7" style="2" customWidth="1"/>
    <col min="14853" max="14854" width="13.28515625" style="2" customWidth="1"/>
    <col min="14855" max="14855" width="13.5703125" style="2" customWidth="1"/>
    <col min="14856" max="14862" width="0" style="2" hidden="1" customWidth="1"/>
    <col min="14863" max="14864" width="13.28515625" style="2" customWidth="1"/>
    <col min="14865" max="14865" width="13.5703125" style="2" customWidth="1"/>
    <col min="14866" max="15104" width="9.140625" style="2"/>
    <col min="15105" max="15105" width="63.85546875" style="2" customWidth="1"/>
    <col min="15106" max="15106" width="11.7109375" style="2" customWidth="1"/>
    <col min="15107" max="15107" width="14.85546875" style="2" customWidth="1"/>
    <col min="15108" max="15108" width="7" style="2" customWidth="1"/>
    <col min="15109" max="15110" width="13.28515625" style="2" customWidth="1"/>
    <col min="15111" max="15111" width="13.5703125" style="2" customWidth="1"/>
    <col min="15112" max="15118" width="0" style="2" hidden="1" customWidth="1"/>
    <col min="15119" max="15120" width="13.28515625" style="2" customWidth="1"/>
    <col min="15121" max="15121" width="13.5703125" style="2" customWidth="1"/>
    <col min="15122" max="15360" width="9.140625" style="2"/>
    <col min="15361" max="15361" width="63.85546875" style="2" customWidth="1"/>
    <col min="15362" max="15362" width="11.7109375" style="2" customWidth="1"/>
    <col min="15363" max="15363" width="14.85546875" style="2" customWidth="1"/>
    <col min="15364" max="15364" width="7" style="2" customWidth="1"/>
    <col min="15365" max="15366" width="13.28515625" style="2" customWidth="1"/>
    <col min="15367" max="15367" width="13.5703125" style="2" customWidth="1"/>
    <col min="15368" max="15374" width="0" style="2" hidden="1" customWidth="1"/>
    <col min="15375" max="15376" width="13.28515625" style="2" customWidth="1"/>
    <col min="15377" max="15377" width="13.5703125" style="2" customWidth="1"/>
    <col min="15378" max="15616" width="9.140625" style="2"/>
    <col min="15617" max="15617" width="63.85546875" style="2" customWidth="1"/>
    <col min="15618" max="15618" width="11.7109375" style="2" customWidth="1"/>
    <col min="15619" max="15619" width="14.85546875" style="2" customWidth="1"/>
    <col min="15620" max="15620" width="7" style="2" customWidth="1"/>
    <col min="15621" max="15622" width="13.28515625" style="2" customWidth="1"/>
    <col min="15623" max="15623" width="13.5703125" style="2" customWidth="1"/>
    <col min="15624" max="15630" width="0" style="2" hidden="1" customWidth="1"/>
    <col min="15631" max="15632" width="13.28515625" style="2" customWidth="1"/>
    <col min="15633" max="15633" width="13.5703125" style="2" customWidth="1"/>
    <col min="15634" max="15872" width="9.140625" style="2"/>
    <col min="15873" max="15873" width="63.85546875" style="2" customWidth="1"/>
    <col min="15874" max="15874" width="11.7109375" style="2" customWidth="1"/>
    <col min="15875" max="15875" width="14.85546875" style="2" customWidth="1"/>
    <col min="15876" max="15876" width="7" style="2" customWidth="1"/>
    <col min="15877" max="15878" width="13.28515625" style="2" customWidth="1"/>
    <col min="15879" max="15879" width="13.5703125" style="2" customWidth="1"/>
    <col min="15880" max="15886" width="0" style="2" hidden="1" customWidth="1"/>
    <col min="15887" max="15888" width="13.28515625" style="2" customWidth="1"/>
    <col min="15889" max="15889" width="13.5703125" style="2" customWidth="1"/>
    <col min="15890" max="16128" width="9.140625" style="2"/>
    <col min="16129" max="16129" width="63.85546875" style="2" customWidth="1"/>
    <col min="16130" max="16130" width="11.7109375" style="2" customWidth="1"/>
    <col min="16131" max="16131" width="14.85546875" style="2" customWidth="1"/>
    <col min="16132" max="16132" width="7" style="2" customWidth="1"/>
    <col min="16133" max="16134" width="13.28515625" style="2" customWidth="1"/>
    <col min="16135" max="16135" width="13.5703125" style="2" customWidth="1"/>
    <col min="16136" max="16142" width="0" style="2" hidden="1" customWidth="1"/>
    <col min="16143" max="16144" width="13.28515625" style="2" customWidth="1"/>
    <col min="16145" max="16145" width="13.5703125" style="2" customWidth="1"/>
    <col min="16146" max="16384" width="9.140625" style="2"/>
  </cols>
  <sheetData>
    <row r="1" spans="1:33" x14ac:dyDescent="0.2">
      <c r="A1" s="1"/>
      <c r="B1" s="84"/>
      <c r="C1" s="84"/>
      <c r="D1" s="84"/>
      <c r="E1" s="84"/>
      <c r="F1" s="84"/>
      <c r="O1" s="85" t="s">
        <v>70</v>
      </c>
      <c r="P1" s="85"/>
      <c r="Q1" s="85"/>
    </row>
    <row r="2" spans="1:33" ht="15.75" x14ac:dyDescent="0.2">
      <c r="A2" s="84"/>
      <c r="B2" s="84"/>
      <c r="C2" s="84"/>
      <c r="D2" s="84"/>
      <c r="E2" s="84"/>
      <c r="F2" s="84"/>
      <c r="G2" s="3"/>
      <c r="O2" s="85"/>
      <c r="P2" s="85"/>
      <c r="Q2" s="85"/>
    </row>
    <row r="3" spans="1:33" ht="15.75" x14ac:dyDescent="0.2">
      <c r="A3" s="1"/>
      <c r="B3" s="4"/>
      <c r="C3" s="4"/>
      <c r="D3" s="4"/>
      <c r="E3" s="4"/>
      <c r="F3" s="1"/>
      <c r="G3" s="3"/>
      <c r="O3" s="85"/>
      <c r="P3" s="85"/>
      <c r="Q3" s="85"/>
    </row>
    <row r="4" spans="1:33" ht="18.75" customHeight="1" x14ac:dyDescent="0.2">
      <c r="A4" s="1"/>
      <c r="B4" s="84"/>
      <c r="C4" s="84"/>
      <c r="D4" s="84"/>
      <c r="E4" s="84"/>
      <c r="F4" s="84"/>
      <c r="O4" s="85"/>
      <c r="P4" s="85"/>
      <c r="Q4" s="85"/>
    </row>
    <row r="5" spans="1:33" ht="68.25" customHeight="1" x14ac:dyDescent="0.2">
      <c r="A5" s="86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3" ht="18.75" x14ac:dyDescent="0.2">
      <c r="A6" s="5"/>
      <c r="B6" s="5"/>
      <c r="C6" s="5"/>
      <c r="D6" s="5"/>
      <c r="E6" s="5"/>
      <c r="F6" s="5"/>
      <c r="G6" s="6"/>
      <c r="H6" s="5"/>
      <c r="I6" s="5"/>
      <c r="J6" s="5"/>
      <c r="K6" s="5"/>
      <c r="L6" s="5"/>
      <c r="M6" s="5"/>
      <c r="N6" s="5"/>
      <c r="P6" s="6" t="s">
        <v>1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55.5" customHeight="1" x14ac:dyDescent="0.2">
      <c r="A7" s="7" t="s">
        <v>2</v>
      </c>
      <c r="B7" s="8" t="s">
        <v>3</v>
      </c>
      <c r="C7" s="8" t="s">
        <v>4</v>
      </c>
      <c r="D7" s="9" t="s">
        <v>5</v>
      </c>
      <c r="E7" s="8" t="s">
        <v>6</v>
      </c>
      <c r="F7" s="10" t="s">
        <v>7</v>
      </c>
      <c r="G7" s="8" t="s">
        <v>8</v>
      </c>
      <c r="O7" s="8" t="s">
        <v>9</v>
      </c>
      <c r="P7" s="10" t="s">
        <v>7</v>
      </c>
      <c r="Q7" s="8" t="s">
        <v>10</v>
      </c>
    </row>
    <row r="8" spans="1:33" ht="26.25" customHeight="1" x14ac:dyDescent="0.2">
      <c r="A8" s="11" t="s">
        <v>69</v>
      </c>
      <c r="B8" s="8"/>
      <c r="C8" s="8"/>
      <c r="D8" s="8"/>
      <c r="E8" s="12">
        <v>54.26</v>
      </c>
      <c r="F8" s="82">
        <v>0.17657999999999999</v>
      </c>
      <c r="G8" s="83">
        <f>E8+F8</f>
        <v>54.436579999999999</v>
      </c>
      <c r="H8" s="26"/>
      <c r="I8" s="26"/>
      <c r="J8" s="26"/>
      <c r="K8" s="26"/>
      <c r="L8" s="26"/>
      <c r="M8" s="26"/>
      <c r="N8" s="26"/>
      <c r="O8" s="12">
        <v>107.35</v>
      </c>
      <c r="P8" s="82">
        <v>0.34815000000000002</v>
      </c>
      <c r="Q8" s="83">
        <f>O8+P8</f>
        <v>107.69815</v>
      </c>
      <c r="R8" s="83"/>
    </row>
    <row r="9" spans="1:33" ht="24" customHeight="1" x14ac:dyDescent="0.2">
      <c r="A9" s="11" t="s">
        <v>11</v>
      </c>
      <c r="B9" s="12"/>
      <c r="C9" s="12"/>
      <c r="D9" s="13"/>
      <c r="E9" s="14">
        <f>E10+E33+E38+E48</f>
        <v>2227.2000000000003</v>
      </c>
      <c r="F9" s="14">
        <f>F10+F33+F38+F48</f>
        <v>17.726419999999997</v>
      </c>
      <c r="G9" s="14">
        <f>G10+G33+G38+G48</f>
        <v>2244.9264200000002</v>
      </c>
      <c r="H9" s="2">
        <v>2431.3000000000002</v>
      </c>
      <c r="I9" s="15">
        <f>E9-H9</f>
        <v>-204.09999999999991</v>
      </c>
      <c r="J9" s="15">
        <v>2480.8000000000002</v>
      </c>
      <c r="K9" s="2">
        <v>2482.8000000000002</v>
      </c>
      <c r="O9" s="14">
        <f>O10+O33+O38+O48</f>
        <v>2150.61</v>
      </c>
      <c r="P9" s="14">
        <f>P10+P33+P38+P48</f>
        <v>21.854849999999999</v>
      </c>
      <c r="Q9" s="14">
        <f>Q10+Q33+Q38+Q48</f>
        <v>2172.4648500000003</v>
      </c>
    </row>
    <row r="10" spans="1:33" ht="15.75" x14ac:dyDescent="0.2">
      <c r="A10" s="16" t="s">
        <v>12</v>
      </c>
      <c r="B10" s="17" t="s">
        <v>13</v>
      </c>
      <c r="C10" s="18"/>
      <c r="D10" s="18"/>
      <c r="E10" s="19">
        <f>E11+E22+E25+E28+E14</f>
        <v>1904.2000000000003</v>
      </c>
      <c r="F10" s="19">
        <f>F11+F22+F25+F28+F14</f>
        <v>6.8264199999999979</v>
      </c>
      <c r="G10" s="19">
        <f>G11+G22+G25+G28+G14</f>
        <v>1911.0264200000001</v>
      </c>
      <c r="O10" s="19">
        <f>O11+O22+O25+O28+O14</f>
        <v>1827.6100000000001</v>
      </c>
      <c r="P10" s="19">
        <f>P11+P22+P25+P28+P14</f>
        <v>6.6548499999999988</v>
      </c>
      <c r="Q10" s="19">
        <f>Q11+Q22+Q25+Q28+Q14</f>
        <v>1834.26485</v>
      </c>
    </row>
    <row r="11" spans="1:33" s="26" customFormat="1" ht="33" customHeight="1" x14ac:dyDescent="0.2">
      <c r="A11" s="20" t="s">
        <v>14</v>
      </c>
      <c r="B11" s="21">
        <v>102</v>
      </c>
      <c r="C11" s="22"/>
      <c r="D11" s="23"/>
      <c r="E11" s="24">
        <f>E12</f>
        <v>523.07000000000005</v>
      </c>
      <c r="F11" s="24">
        <f>F12</f>
        <v>0</v>
      </c>
      <c r="G11" s="25">
        <f>G12</f>
        <v>523.07000000000005</v>
      </c>
      <c r="J11" s="27">
        <f>498+1480.2</f>
        <v>1978.2</v>
      </c>
      <c r="K11" s="28">
        <f>J11*2.5%</f>
        <v>49.455000000000005</v>
      </c>
      <c r="L11" s="29">
        <v>49.5</v>
      </c>
      <c r="M11" s="29">
        <f>J9-L11</f>
        <v>2431.3000000000002</v>
      </c>
      <c r="O11" s="24">
        <f>O12</f>
        <v>523.07000000000005</v>
      </c>
      <c r="P11" s="24">
        <f>P12</f>
        <v>0</v>
      </c>
      <c r="Q11" s="25">
        <f>Q12</f>
        <v>523.07000000000005</v>
      </c>
    </row>
    <row r="12" spans="1:33" s="26" customFormat="1" ht="77.25" customHeight="1" x14ac:dyDescent="0.2">
      <c r="A12" s="30" t="s">
        <v>15</v>
      </c>
      <c r="B12" s="31">
        <v>102</v>
      </c>
      <c r="C12" s="32">
        <v>9910000020</v>
      </c>
      <c r="D12" s="33"/>
      <c r="E12" s="34">
        <f>E13</f>
        <v>523.07000000000005</v>
      </c>
      <c r="F12" s="35">
        <v>0</v>
      </c>
      <c r="G12" s="34">
        <f>G13</f>
        <v>523.07000000000005</v>
      </c>
      <c r="J12" s="26">
        <f>500+1480.2</f>
        <v>1980.2</v>
      </c>
      <c r="K12" s="28">
        <f>J12*5%</f>
        <v>99.01</v>
      </c>
      <c r="L12" s="29">
        <v>100</v>
      </c>
      <c r="M12" s="26">
        <f>K9-L12</f>
        <v>2382.8000000000002</v>
      </c>
      <c r="O12" s="34">
        <f>O13</f>
        <v>523.07000000000005</v>
      </c>
      <c r="P12" s="35">
        <v>0</v>
      </c>
      <c r="Q12" s="34">
        <f>Q13</f>
        <v>523.07000000000005</v>
      </c>
    </row>
    <row r="13" spans="1:33" ht="63.75" customHeight="1" x14ac:dyDescent="0.2">
      <c r="A13" s="36" t="s">
        <v>16</v>
      </c>
      <c r="B13" s="31">
        <v>102</v>
      </c>
      <c r="C13" s="32">
        <v>9910000020</v>
      </c>
      <c r="D13" s="37" t="s">
        <v>17</v>
      </c>
      <c r="E13" s="34">
        <v>523.07000000000005</v>
      </c>
      <c r="F13" s="35">
        <v>0</v>
      </c>
      <c r="G13" s="34">
        <v>523.07000000000005</v>
      </c>
      <c r="O13" s="34">
        <v>523.07000000000005</v>
      </c>
      <c r="P13" s="35">
        <v>0</v>
      </c>
      <c r="Q13" s="34">
        <v>523.07000000000005</v>
      </c>
    </row>
    <row r="14" spans="1:33" ht="49.5" customHeight="1" x14ac:dyDescent="0.2">
      <c r="A14" s="38" t="s">
        <v>18</v>
      </c>
      <c r="B14" s="39">
        <v>104</v>
      </c>
      <c r="C14" s="40"/>
      <c r="D14" s="40"/>
      <c r="E14" s="41">
        <f>E15+E19</f>
        <v>1317.64</v>
      </c>
      <c r="F14" s="41">
        <f>F15+F19</f>
        <v>6.8274199999999983</v>
      </c>
      <c r="G14" s="41">
        <f>G15+G19</f>
        <v>1324.4674200000002</v>
      </c>
      <c r="O14" s="41">
        <f>O15+O19</f>
        <v>1241.05</v>
      </c>
      <c r="P14" s="41">
        <f>P15</f>
        <v>6.6558499999999992</v>
      </c>
      <c r="Q14" s="41">
        <f>Q15+Q19</f>
        <v>1247.7058500000001</v>
      </c>
    </row>
    <row r="15" spans="1:33" ht="126" customHeight="1" x14ac:dyDescent="0.2">
      <c r="A15" s="42" t="s">
        <v>19</v>
      </c>
      <c r="B15" s="43">
        <v>104</v>
      </c>
      <c r="C15" s="44" t="s">
        <v>20</v>
      </c>
      <c r="D15" s="44"/>
      <c r="E15" s="45">
        <f>E16+E17+E18</f>
        <v>1317.64</v>
      </c>
      <c r="F15" s="45">
        <f>F16+F17+F18</f>
        <v>6.8274199999999983</v>
      </c>
      <c r="G15" s="45">
        <f>G16+G17+G18</f>
        <v>1324.4674200000002</v>
      </c>
      <c r="O15" s="45">
        <f>O16+O17+O18</f>
        <v>1241.05</v>
      </c>
      <c r="P15" s="45">
        <f>P16+P17+P18</f>
        <v>6.6558499999999992</v>
      </c>
      <c r="Q15" s="45">
        <f>Q16+Q17+Q18</f>
        <v>1247.7058500000001</v>
      </c>
    </row>
    <row r="16" spans="1:33" ht="64.5" customHeight="1" x14ac:dyDescent="0.2">
      <c r="A16" s="36" t="s">
        <v>16</v>
      </c>
      <c r="B16" s="31">
        <v>104</v>
      </c>
      <c r="C16" s="37" t="s">
        <v>20</v>
      </c>
      <c r="D16" s="37" t="s">
        <v>17</v>
      </c>
      <c r="E16" s="34">
        <v>1000.08</v>
      </c>
      <c r="F16" s="35">
        <v>20.646999999999998</v>
      </c>
      <c r="G16" s="34">
        <f>E16+F16</f>
        <v>1020.7270000000001</v>
      </c>
      <c r="O16" s="34">
        <v>1000.08</v>
      </c>
      <c r="P16" s="35">
        <v>20.646999999999998</v>
      </c>
      <c r="Q16" s="34">
        <f>O16+P16</f>
        <v>1020.7270000000001</v>
      </c>
    </row>
    <row r="17" spans="1:17" ht="33" customHeight="1" x14ac:dyDescent="0.2">
      <c r="A17" s="36" t="s">
        <v>21</v>
      </c>
      <c r="B17" s="31">
        <v>104</v>
      </c>
      <c r="C17" s="37" t="s">
        <v>20</v>
      </c>
      <c r="D17" s="37" t="s">
        <v>22</v>
      </c>
      <c r="E17" s="34">
        <v>273.06</v>
      </c>
      <c r="F17" s="35">
        <v>-13.81958</v>
      </c>
      <c r="G17" s="34">
        <f>E17+F17</f>
        <v>259.24042000000003</v>
      </c>
      <c r="J17" s="2">
        <v>48.1</v>
      </c>
      <c r="K17" s="2">
        <v>96</v>
      </c>
      <c r="O17" s="34">
        <v>196.47</v>
      </c>
      <c r="P17" s="34">
        <v>-13.991149999999999</v>
      </c>
      <c r="Q17" s="34">
        <f>O17+P17</f>
        <v>182.47884999999999</v>
      </c>
    </row>
    <row r="18" spans="1:17" ht="22.5" customHeight="1" x14ac:dyDescent="0.2">
      <c r="A18" s="46" t="s">
        <v>23</v>
      </c>
      <c r="B18" s="31">
        <v>104</v>
      </c>
      <c r="C18" s="37" t="s">
        <v>20</v>
      </c>
      <c r="D18" s="37" t="s">
        <v>24</v>
      </c>
      <c r="E18" s="34">
        <v>44.5</v>
      </c>
      <c r="F18" s="35">
        <v>0</v>
      </c>
      <c r="G18" s="34">
        <v>44.5</v>
      </c>
      <c r="O18" s="34">
        <v>44.5</v>
      </c>
      <c r="P18" s="35">
        <v>0</v>
      </c>
      <c r="Q18" s="34">
        <v>44.5</v>
      </c>
    </row>
    <row r="19" spans="1:17" ht="49.5" customHeight="1" x14ac:dyDescent="0.2">
      <c r="A19" s="47" t="s">
        <v>25</v>
      </c>
      <c r="B19" s="39">
        <v>104</v>
      </c>
      <c r="C19" s="48"/>
      <c r="D19" s="48"/>
      <c r="E19" s="41">
        <f>SUM(E20)</f>
        <v>0</v>
      </c>
      <c r="F19" s="35"/>
      <c r="G19" s="41">
        <f>SUM(G20)</f>
        <v>0</v>
      </c>
      <c r="O19" s="41">
        <f>SUM(O20)</f>
        <v>0</v>
      </c>
      <c r="P19" s="35"/>
      <c r="Q19" s="41">
        <f>SUM(Q20)</f>
        <v>0</v>
      </c>
    </row>
    <row r="20" spans="1:17" ht="127.5" customHeight="1" x14ac:dyDescent="0.2">
      <c r="A20" s="36" t="s">
        <v>26</v>
      </c>
      <c r="B20" s="31">
        <v>104</v>
      </c>
      <c r="C20" s="37" t="s">
        <v>27</v>
      </c>
      <c r="D20" s="37"/>
      <c r="E20" s="34">
        <f>SUM(E21)</f>
        <v>0</v>
      </c>
      <c r="F20" s="35"/>
      <c r="G20" s="34">
        <f>SUM(G21)</f>
        <v>0</v>
      </c>
      <c r="O20" s="34">
        <f>SUM(O21)</f>
        <v>0</v>
      </c>
      <c r="P20" s="35"/>
      <c r="Q20" s="34">
        <f>SUM(Q21)</f>
        <v>0</v>
      </c>
    </row>
    <row r="21" spans="1:17" ht="36" customHeight="1" x14ac:dyDescent="0.2">
      <c r="A21" s="36" t="s">
        <v>28</v>
      </c>
      <c r="B21" s="31">
        <v>104</v>
      </c>
      <c r="C21" s="37" t="s">
        <v>27</v>
      </c>
      <c r="D21" s="37" t="s">
        <v>22</v>
      </c>
      <c r="E21" s="34">
        <v>0</v>
      </c>
      <c r="F21" s="35"/>
      <c r="G21" s="34">
        <v>0</v>
      </c>
      <c r="O21" s="34">
        <v>0</v>
      </c>
      <c r="P21" s="35"/>
      <c r="Q21" s="34">
        <v>0</v>
      </c>
    </row>
    <row r="22" spans="1:17" ht="33.75" customHeight="1" x14ac:dyDescent="0.2">
      <c r="A22" s="38" t="s">
        <v>29</v>
      </c>
      <c r="B22" s="21">
        <v>106</v>
      </c>
      <c r="C22" s="49"/>
      <c r="D22" s="49"/>
      <c r="E22" s="50">
        <f>E23</f>
        <v>12.49</v>
      </c>
      <c r="F22" s="50">
        <f>F23</f>
        <v>-1E-3</v>
      </c>
      <c r="G22" s="50">
        <f>G23</f>
        <v>12.489000000000001</v>
      </c>
      <c r="O22" s="50">
        <f>O23</f>
        <v>12.49</v>
      </c>
      <c r="P22" s="50">
        <f>P23</f>
        <v>-1E-3</v>
      </c>
      <c r="Q22" s="50">
        <f>Q23</f>
        <v>12.489000000000001</v>
      </c>
    </row>
    <row r="23" spans="1:17" ht="126" customHeight="1" x14ac:dyDescent="0.2">
      <c r="A23" s="51" t="s">
        <v>30</v>
      </c>
      <c r="B23" s="31">
        <v>106</v>
      </c>
      <c r="C23" s="37" t="s">
        <v>31</v>
      </c>
      <c r="D23" s="37"/>
      <c r="E23" s="34">
        <f>E24</f>
        <v>12.49</v>
      </c>
      <c r="F23" s="35">
        <f>+F24</f>
        <v>-1E-3</v>
      </c>
      <c r="G23" s="34">
        <f>G24</f>
        <v>12.489000000000001</v>
      </c>
      <c r="O23" s="34">
        <f>O24</f>
        <v>12.49</v>
      </c>
      <c r="P23" s="35">
        <f>+P24</f>
        <v>-1E-3</v>
      </c>
      <c r="Q23" s="34">
        <f>Q24</f>
        <v>12.489000000000001</v>
      </c>
    </row>
    <row r="24" spans="1:17" ht="19.899999999999999" customHeight="1" x14ac:dyDescent="0.2">
      <c r="A24" s="46" t="s">
        <v>32</v>
      </c>
      <c r="B24" s="31">
        <v>106</v>
      </c>
      <c r="C24" s="37" t="s">
        <v>31</v>
      </c>
      <c r="D24" s="37" t="s">
        <v>33</v>
      </c>
      <c r="E24" s="34">
        <v>12.49</v>
      </c>
      <c r="F24" s="35">
        <v>-1E-3</v>
      </c>
      <c r="G24" s="34">
        <f>E24+F24</f>
        <v>12.489000000000001</v>
      </c>
      <c r="O24" s="34">
        <v>12.49</v>
      </c>
      <c r="P24" s="35">
        <v>-1E-3</v>
      </c>
      <c r="Q24" s="34">
        <f>O24+P24</f>
        <v>12.489000000000001</v>
      </c>
    </row>
    <row r="25" spans="1:17" s="26" customFormat="1" ht="15.75" x14ac:dyDescent="0.25">
      <c r="A25" s="52" t="s">
        <v>34</v>
      </c>
      <c r="B25" s="53" t="s">
        <v>35</v>
      </c>
      <c r="C25" s="52"/>
      <c r="D25" s="52"/>
      <c r="E25" s="54">
        <f>E26</f>
        <v>10</v>
      </c>
      <c r="F25" s="54">
        <f>F26</f>
        <v>0</v>
      </c>
      <c r="G25" s="54">
        <f>G26</f>
        <v>10</v>
      </c>
      <c r="O25" s="54">
        <f>O26</f>
        <v>10</v>
      </c>
      <c r="P25" s="54">
        <f>P26</f>
        <v>0</v>
      </c>
      <c r="Q25" s="54">
        <f>Q26</f>
        <v>10</v>
      </c>
    </row>
    <row r="26" spans="1:17" ht="34.15" customHeight="1" x14ac:dyDescent="0.2">
      <c r="A26" s="55" t="s">
        <v>36</v>
      </c>
      <c r="B26" s="31">
        <v>111</v>
      </c>
      <c r="C26" s="37" t="s">
        <v>37</v>
      </c>
      <c r="D26" s="37"/>
      <c r="E26" s="34">
        <f>E27</f>
        <v>10</v>
      </c>
      <c r="F26" s="35">
        <v>0</v>
      </c>
      <c r="G26" s="34">
        <f>G27</f>
        <v>10</v>
      </c>
      <c r="O26" s="34">
        <f>O27</f>
        <v>10</v>
      </c>
      <c r="P26" s="35">
        <v>0</v>
      </c>
      <c r="Q26" s="34">
        <f>Q27</f>
        <v>10</v>
      </c>
    </row>
    <row r="27" spans="1:17" ht="15.75" x14ac:dyDescent="0.2">
      <c r="A27" s="46" t="s">
        <v>23</v>
      </c>
      <c r="B27" s="31">
        <v>111</v>
      </c>
      <c r="C27" s="37" t="s">
        <v>37</v>
      </c>
      <c r="D27" s="37" t="s">
        <v>24</v>
      </c>
      <c r="E27" s="34">
        <v>10</v>
      </c>
      <c r="F27" s="35">
        <v>0</v>
      </c>
      <c r="G27" s="34">
        <v>10</v>
      </c>
      <c r="H27" s="56"/>
      <c r="O27" s="34">
        <v>10</v>
      </c>
      <c r="P27" s="35">
        <v>0</v>
      </c>
      <c r="Q27" s="34">
        <v>10</v>
      </c>
    </row>
    <row r="28" spans="1:17" s="57" customFormat="1" ht="15.75" x14ac:dyDescent="0.2">
      <c r="A28" s="38" t="s">
        <v>38</v>
      </c>
      <c r="B28" s="39">
        <v>113</v>
      </c>
      <c r="C28" s="48"/>
      <c r="D28" s="48"/>
      <c r="E28" s="41">
        <f>E31+E29</f>
        <v>41</v>
      </c>
      <c r="F28" s="35"/>
      <c r="G28" s="41">
        <f>G31+G29</f>
        <v>41</v>
      </c>
      <c r="O28" s="41">
        <f>O31+O29</f>
        <v>41</v>
      </c>
      <c r="P28" s="35"/>
      <c r="Q28" s="41">
        <f>Q31+Q29</f>
        <v>41</v>
      </c>
    </row>
    <row r="29" spans="1:17" s="57" customFormat="1" ht="87" customHeight="1" x14ac:dyDescent="0.2">
      <c r="A29" s="38" t="s">
        <v>39</v>
      </c>
      <c r="B29" s="39">
        <v>113</v>
      </c>
      <c r="C29" s="48" t="s">
        <v>40</v>
      </c>
      <c r="D29" s="48"/>
      <c r="E29" s="41">
        <f>E30</f>
        <v>21</v>
      </c>
      <c r="F29" s="41">
        <f>F30</f>
        <v>0</v>
      </c>
      <c r="G29" s="41">
        <f>G30</f>
        <v>21</v>
      </c>
      <c r="O29" s="41">
        <f>O30</f>
        <v>21</v>
      </c>
      <c r="P29" s="41">
        <f>P30</f>
        <v>0</v>
      </c>
      <c r="Q29" s="41">
        <f>Q30</f>
        <v>21</v>
      </c>
    </row>
    <row r="30" spans="1:17" s="57" customFormat="1" ht="31.5" x14ac:dyDescent="0.2">
      <c r="A30" s="58" t="s">
        <v>21</v>
      </c>
      <c r="B30" s="31">
        <v>113</v>
      </c>
      <c r="C30" s="37" t="s">
        <v>40</v>
      </c>
      <c r="D30" s="37" t="s">
        <v>22</v>
      </c>
      <c r="E30" s="34">
        <v>21</v>
      </c>
      <c r="F30" s="35">
        <v>0</v>
      </c>
      <c r="G30" s="34">
        <v>21</v>
      </c>
      <c r="O30" s="34">
        <v>21</v>
      </c>
      <c r="P30" s="35">
        <v>0</v>
      </c>
      <c r="Q30" s="34">
        <v>21</v>
      </c>
    </row>
    <row r="31" spans="1:17" ht="101.25" customHeight="1" x14ac:dyDescent="0.2">
      <c r="A31" s="59" t="s">
        <v>41</v>
      </c>
      <c r="B31" s="21">
        <v>113</v>
      </c>
      <c r="C31" s="49" t="s">
        <v>42</v>
      </c>
      <c r="D31" s="49"/>
      <c r="E31" s="50">
        <f>E32</f>
        <v>20</v>
      </c>
      <c r="F31" s="50">
        <f>F32</f>
        <v>0</v>
      </c>
      <c r="G31" s="50">
        <f>G32</f>
        <v>20</v>
      </c>
      <c r="O31" s="50">
        <f>O32</f>
        <v>20</v>
      </c>
      <c r="P31" s="50">
        <f>P32</f>
        <v>0</v>
      </c>
      <c r="Q31" s="50">
        <f>Q32</f>
        <v>20</v>
      </c>
    </row>
    <row r="32" spans="1:17" ht="36.6" customHeight="1" x14ac:dyDescent="0.2">
      <c r="A32" s="36" t="s">
        <v>21</v>
      </c>
      <c r="B32" s="31">
        <v>113</v>
      </c>
      <c r="C32" s="37" t="s">
        <v>42</v>
      </c>
      <c r="D32" s="37" t="s">
        <v>22</v>
      </c>
      <c r="E32" s="34">
        <v>20</v>
      </c>
      <c r="F32" s="35">
        <v>0</v>
      </c>
      <c r="G32" s="34">
        <v>20</v>
      </c>
      <c r="O32" s="34">
        <v>20</v>
      </c>
      <c r="P32" s="35">
        <v>0</v>
      </c>
      <c r="Q32" s="34">
        <v>20</v>
      </c>
    </row>
    <row r="33" spans="1:17" ht="15.75" x14ac:dyDescent="0.2">
      <c r="A33" s="38" t="s">
        <v>43</v>
      </c>
      <c r="B33" s="39">
        <v>200</v>
      </c>
      <c r="C33" s="7"/>
      <c r="D33" s="37"/>
      <c r="E33" s="41">
        <f t="shared" ref="E33:G34" si="0">E34</f>
        <v>111</v>
      </c>
      <c r="F33" s="41">
        <f t="shared" si="0"/>
        <v>10.9</v>
      </c>
      <c r="G33" s="41">
        <f t="shared" si="0"/>
        <v>121.9</v>
      </c>
      <c r="O33" s="41">
        <f t="shared" ref="O33:Q34" si="1">O34</f>
        <v>111</v>
      </c>
      <c r="P33" s="41">
        <f t="shared" si="1"/>
        <v>15.2</v>
      </c>
      <c r="Q33" s="41">
        <f t="shared" si="1"/>
        <v>126.2</v>
      </c>
    </row>
    <row r="34" spans="1:17" s="26" customFormat="1" ht="15.75" x14ac:dyDescent="0.2">
      <c r="A34" s="60" t="s">
        <v>44</v>
      </c>
      <c r="B34" s="21">
        <v>203</v>
      </c>
      <c r="C34" s="61"/>
      <c r="D34" s="44"/>
      <c r="E34" s="50">
        <f>E35</f>
        <v>111</v>
      </c>
      <c r="F34" s="50">
        <f t="shared" si="0"/>
        <v>10.9</v>
      </c>
      <c r="G34" s="50">
        <f t="shared" si="0"/>
        <v>121.9</v>
      </c>
      <c r="O34" s="50">
        <f>O35</f>
        <v>111</v>
      </c>
      <c r="P34" s="50">
        <f t="shared" si="1"/>
        <v>15.2</v>
      </c>
      <c r="Q34" s="50">
        <f t="shared" si="1"/>
        <v>126.2</v>
      </c>
    </row>
    <row r="35" spans="1:17" s="26" customFormat="1" ht="146.25" customHeight="1" x14ac:dyDescent="0.2">
      <c r="A35" s="62" t="s">
        <v>45</v>
      </c>
      <c r="B35" s="31">
        <v>203</v>
      </c>
      <c r="C35" s="37" t="s">
        <v>46</v>
      </c>
      <c r="D35" s="37"/>
      <c r="E35" s="35">
        <f>E36+E37</f>
        <v>111</v>
      </c>
      <c r="F35" s="35">
        <f>F36+F37</f>
        <v>10.9</v>
      </c>
      <c r="G35" s="35">
        <f>G36+G37</f>
        <v>121.9</v>
      </c>
      <c r="O35" s="35">
        <f>O36+O37</f>
        <v>111</v>
      </c>
      <c r="P35" s="35">
        <f>P36+P37</f>
        <v>15.2</v>
      </c>
      <c r="Q35" s="35">
        <f>Q36+Q37</f>
        <v>126.2</v>
      </c>
    </row>
    <row r="36" spans="1:17" s="26" customFormat="1" ht="63" customHeight="1" x14ac:dyDescent="0.2">
      <c r="A36" s="36" t="s">
        <v>16</v>
      </c>
      <c r="B36" s="31">
        <v>203</v>
      </c>
      <c r="C36" s="37" t="s">
        <v>46</v>
      </c>
      <c r="D36" s="37" t="s">
        <v>17</v>
      </c>
      <c r="E36" s="35">
        <v>100.9</v>
      </c>
      <c r="F36" s="35">
        <v>0.60599999999999998</v>
      </c>
      <c r="G36" s="63">
        <f>E36+F36</f>
        <v>101.506</v>
      </c>
      <c r="O36" s="35">
        <v>100.9</v>
      </c>
      <c r="P36" s="35">
        <v>0.60599999999999998</v>
      </c>
      <c r="Q36" s="63">
        <f>O36+P36</f>
        <v>101.506</v>
      </c>
    </row>
    <row r="37" spans="1:17" s="26" customFormat="1" ht="33" customHeight="1" x14ac:dyDescent="0.2">
      <c r="A37" s="36" t="s">
        <v>21</v>
      </c>
      <c r="B37" s="31">
        <v>203</v>
      </c>
      <c r="C37" s="37" t="s">
        <v>46</v>
      </c>
      <c r="D37" s="37" t="s">
        <v>22</v>
      </c>
      <c r="E37" s="35">
        <v>10.1</v>
      </c>
      <c r="F37" s="35">
        <v>10.294</v>
      </c>
      <c r="G37" s="63">
        <f>E37+F37</f>
        <v>20.393999999999998</v>
      </c>
      <c r="O37" s="35">
        <v>10.1</v>
      </c>
      <c r="P37" s="35">
        <v>14.593999999999999</v>
      </c>
      <c r="Q37" s="63">
        <f>O37+P37</f>
        <v>24.693999999999999</v>
      </c>
    </row>
    <row r="38" spans="1:17" ht="15.75" x14ac:dyDescent="0.25">
      <c r="A38" s="52" t="s">
        <v>47</v>
      </c>
      <c r="B38" s="53" t="s">
        <v>48</v>
      </c>
      <c r="C38" s="52"/>
      <c r="D38" s="52"/>
      <c r="E38" s="54">
        <f>E39</f>
        <v>180</v>
      </c>
      <c r="F38" s="54">
        <f>F39</f>
        <v>0</v>
      </c>
      <c r="G38" s="54">
        <f>G39</f>
        <v>180</v>
      </c>
      <c r="O38" s="54">
        <f>O39</f>
        <v>180</v>
      </c>
      <c r="P38" s="54">
        <f>P39</f>
        <v>0</v>
      </c>
      <c r="Q38" s="54">
        <f>Q39</f>
        <v>180</v>
      </c>
    </row>
    <row r="39" spans="1:17" ht="15.75" x14ac:dyDescent="0.25">
      <c r="A39" s="52" t="s">
        <v>49</v>
      </c>
      <c r="B39" s="53" t="s">
        <v>50</v>
      </c>
      <c r="C39" s="52"/>
      <c r="D39" s="52"/>
      <c r="E39" s="54">
        <f>E40+E44+E47</f>
        <v>180</v>
      </c>
      <c r="F39" s="54">
        <f>F40+F44+F47</f>
        <v>0</v>
      </c>
      <c r="G39" s="54">
        <f>G40+G44+G47</f>
        <v>180</v>
      </c>
      <c r="O39" s="54">
        <f>O40+O44+O47</f>
        <v>180</v>
      </c>
      <c r="P39" s="54">
        <f>P40+P44+P47</f>
        <v>0</v>
      </c>
      <c r="Q39" s="54">
        <f>Q40+Q44+Q47</f>
        <v>180</v>
      </c>
    </row>
    <row r="40" spans="1:17" ht="69.75" customHeight="1" x14ac:dyDescent="0.25">
      <c r="A40" s="64" t="s">
        <v>51</v>
      </c>
      <c r="B40" s="65" t="s">
        <v>50</v>
      </c>
      <c r="C40" s="66" t="s">
        <v>52</v>
      </c>
      <c r="D40" s="67"/>
      <c r="E40" s="68">
        <f>E41</f>
        <v>180</v>
      </c>
      <c r="F40" s="69">
        <v>0</v>
      </c>
      <c r="G40" s="68">
        <f>G41</f>
        <v>180</v>
      </c>
      <c r="O40" s="68">
        <f>O41</f>
        <v>180</v>
      </c>
      <c r="P40" s="69">
        <v>0</v>
      </c>
      <c r="Q40" s="68">
        <f>Q41</f>
        <v>180</v>
      </c>
    </row>
    <row r="41" spans="1:17" ht="96" customHeight="1" x14ac:dyDescent="0.2">
      <c r="A41" s="58" t="s">
        <v>53</v>
      </c>
      <c r="B41" s="37" t="s">
        <v>50</v>
      </c>
      <c r="C41" s="37" t="s">
        <v>54</v>
      </c>
      <c r="D41" s="33"/>
      <c r="E41" s="34">
        <f>E43+E42</f>
        <v>180</v>
      </c>
      <c r="F41" s="35">
        <v>0</v>
      </c>
      <c r="G41" s="34">
        <f>G43+G42</f>
        <v>180</v>
      </c>
      <c r="O41" s="34">
        <f>O43+O42</f>
        <v>180</v>
      </c>
      <c r="P41" s="35">
        <v>0</v>
      </c>
      <c r="Q41" s="34">
        <f>Q43+Q42</f>
        <v>180</v>
      </c>
    </row>
    <row r="42" spans="1:17" ht="33" customHeight="1" x14ac:dyDescent="0.2">
      <c r="A42" s="36" t="s">
        <v>21</v>
      </c>
      <c r="B42" s="37" t="s">
        <v>50</v>
      </c>
      <c r="C42" s="37" t="s">
        <v>54</v>
      </c>
      <c r="D42" s="37" t="s">
        <v>22</v>
      </c>
      <c r="E42" s="34">
        <v>180</v>
      </c>
      <c r="F42" s="34">
        <f>F48+F49</f>
        <v>0</v>
      </c>
      <c r="G42" s="34">
        <v>180</v>
      </c>
      <c r="O42" s="34">
        <v>180</v>
      </c>
      <c r="P42" s="35">
        <v>0</v>
      </c>
      <c r="Q42" s="34">
        <v>180</v>
      </c>
    </row>
    <row r="43" spans="1:17" ht="51" customHeight="1" x14ac:dyDescent="0.2">
      <c r="A43" s="46" t="s">
        <v>55</v>
      </c>
      <c r="B43" s="37" t="s">
        <v>50</v>
      </c>
      <c r="C43" s="37" t="s">
        <v>54</v>
      </c>
      <c r="D43" s="37" t="s">
        <v>24</v>
      </c>
      <c r="E43" s="34"/>
      <c r="F43" s="35"/>
      <c r="G43" s="34"/>
      <c r="H43" s="70"/>
      <c r="I43" s="70"/>
      <c r="J43" s="70"/>
      <c r="O43" s="34"/>
      <c r="P43" s="35"/>
      <c r="Q43" s="34"/>
    </row>
    <row r="44" spans="1:17" ht="1.5" customHeight="1" x14ac:dyDescent="0.2">
      <c r="A44" s="71" t="s">
        <v>56</v>
      </c>
      <c r="B44" s="48" t="s">
        <v>50</v>
      </c>
      <c r="C44" s="48" t="s">
        <v>57</v>
      </c>
      <c r="D44" s="48"/>
      <c r="E44" s="41">
        <f>E45</f>
        <v>0</v>
      </c>
      <c r="F44" s="35"/>
      <c r="G44" s="41">
        <f>G45</f>
        <v>0</v>
      </c>
      <c r="H44" s="70"/>
      <c r="I44" s="70"/>
      <c r="J44" s="70"/>
      <c r="O44" s="41">
        <f>O45</f>
        <v>0</v>
      </c>
      <c r="P44" s="35"/>
      <c r="Q44" s="41">
        <f>Q45</f>
        <v>0</v>
      </c>
    </row>
    <row r="45" spans="1:17" ht="63" customHeight="1" x14ac:dyDescent="0.2">
      <c r="A45" s="42" t="s">
        <v>58</v>
      </c>
      <c r="B45" s="49" t="s">
        <v>50</v>
      </c>
      <c r="C45" s="49" t="s">
        <v>59</v>
      </c>
      <c r="D45" s="49"/>
      <c r="E45" s="50">
        <f>E46</f>
        <v>0</v>
      </c>
      <c r="F45" s="35"/>
      <c r="G45" s="50">
        <f>G46</f>
        <v>0</v>
      </c>
      <c r="H45" s="70"/>
      <c r="I45" s="70"/>
      <c r="J45" s="70"/>
      <c r="O45" s="50">
        <f>O46</f>
        <v>0</v>
      </c>
      <c r="P45" s="35"/>
      <c r="Q45" s="50">
        <f>Q46</f>
        <v>0</v>
      </c>
    </row>
    <row r="46" spans="1:17" ht="36" customHeight="1" x14ac:dyDescent="0.2">
      <c r="A46" s="36" t="s">
        <v>21</v>
      </c>
      <c r="B46" s="37" t="s">
        <v>50</v>
      </c>
      <c r="C46" s="37" t="s">
        <v>59</v>
      </c>
      <c r="D46" s="37" t="s">
        <v>22</v>
      </c>
      <c r="E46" s="72"/>
      <c r="F46" s="35"/>
      <c r="G46" s="72"/>
      <c r="H46" s="70">
        <v>163.6</v>
      </c>
      <c r="I46" s="70"/>
      <c r="J46" s="70"/>
      <c r="O46" s="72"/>
      <c r="P46" s="35"/>
      <c r="Q46" s="72"/>
    </row>
    <row r="47" spans="1:17" ht="37.5" customHeight="1" x14ac:dyDescent="0.2">
      <c r="A47" s="36" t="s">
        <v>60</v>
      </c>
      <c r="B47" s="73" t="s">
        <v>50</v>
      </c>
      <c r="C47" s="73" t="s">
        <v>61</v>
      </c>
      <c r="D47" s="73"/>
      <c r="E47" s="74">
        <v>0</v>
      </c>
      <c r="F47" s="35"/>
      <c r="G47" s="74">
        <v>0</v>
      </c>
      <c r="H47" s="70"/>
      <c r="I47" s="70"/>
      <c r="O47" s="74">
        <v>0</v>
      </c>
      <c r="P47" s="35"/>
      <c r="Q47" s="74">
        <v>0</v>
      </c>
    </row>
    <row r="48" spans="1:17" ht="15.75" x14ac:dyDescent="0.2">
      <c r="A48" s="75" t="s">
        <v>62</v>
      </c>
      <c r="B48" s="39">
        <v>1000</v>
      </c>
      <c r="C48" s="76"/>
      <c r="D48" s="48"/>
      <c r="E48" s="41">
        <f t="shared" ref="E48:G50" si="2">E49</f>
        <v>32</v>
      </c>
      <c r="F48" s="41">
        <f t="shared" si="2"/>
        <v>0</v>
      </c>
      <c r="G48" s="41">
        <f t="shared" si="2"/>
        <v>32</v>
      </c>
      <c r="O48" s="41">
        <f t="shared" ref="O48:Q50" si="3">O49</f>
        <v>32</v>
      </c>
      <c r="P48" s="41">
        <f t="shared" si="3"/>
        <v>0</v>
      </c>
      <c r="Q48" s="41">
        <f t="shared" si="3"/>
        <v>32</v>
      </c>
    </row>
    <row r="49" spans="1:17" ht="15.75" x14ac:dyDescent="0.25">
      <c r="A49" s="77" t="s">
        <v>63</v>
      </c>
      <c r="B49" s="39">
        <v>1001</v>
      </c>
      <c r="C49" s="78"/>
      <c r="D49" s="37"/>
      <c r="E49" s="41">
        <f t="shared" si="2"/>
        <v>32</v>
      </c>
      <c r="F49" s="41">
        <f t="shared" si="2"/>
        <v>0</v>
      </c>
      <c r="G49" s="41">
        <f t="shared" si="2"/>
        <v>32</v>
      </c>
      <c r="O49" s="41">
        <f t="shared" si="3"/>
        <v>32</v>
      </c>
      <c r="P49" s="41">
        <f t="shared" si="3"/>
        <v>0</v>
      </c>
      <c r="Q49" s="41">
        <f t="shared" si="3"/>
        <v>32</v>
      </c>
    </row>
    <row r="50" spans="1:17" ht="114" customHeight="1" x14ac:dyDescent="0.2">
      <c r="A50" s="55" t="s">
        <v>64</v>
      </c>
      <c r="B50" s="31">
        <v>1001</v>
      </c>
      <c r="C50" s="37" t="s">
        <v>65</v>
      </c>
      <c r="D50" s="37"/>
      <c r="E50" s="35">
        <f t="shared" si="2"/>
        <v>32</v>
      </c>
      <c r="F50" s="35">
        <v>0</v>
      </c>
      <c r="G50" s="35">
        <f t="shared" si="2"/>
        <v>32</v>
      </c>
      <c r="O50" s="35">
        <f t="shared" si="3"/>
        <v>32</v>
      </c>
      <c r="P50" s="35">
        <v>0</v>
      </c>
      <c r="Q50" s="35">
        <f t="shared" si="3"/>
        <v>32</v>
      </c>
    </row>
    <row r="51" spans="1:17" ht="20.45" customHeight="1" x14ac:dyDescent="0.2">
      <c r="A51" s="46" t="s">
        <v>66</v>
      </c>
      <c r="B51" s="31">
        <v>1001</v>
      </c>
      <c r="C51" s="37" t="s">
        <v>65</v>
      </c>
      <c r="D51" s="37" t="s">
        <v>67</v>
      </c>
      <c r="E51" s="35">
        <v>32</v>
      </c>
      <c r="F51" s="35">
        <v>0</v>
      </c>
      <c r="G51" s="35">
        <v>32</v>
      </c>
      <c r="O51" s="35">
        <v>32</v>
      </c>
      <c r="P51" s="35">
        <v>0</v>
      </c>
      <c r="Q51" s="35">
        <v>32</v>
      </c>
    </row>
    <row r="52" spans="1:17" x14ac:dyDescent="0.2">
      <c r="D52" s="79"/>
      <c r="E52" s="79"/>
      <c r="O52" s="79"/>
    </row>
    <row r="53" spans="1:17" ht="15.75" x14ac:dyDescent="0.2">
      <c r="A53" s="3" t="s">
        <v>68</v>
      </c>
      <c r="D53" s="79"/>
      <c r="E53" s="79"/>
      <c r="O53" s="79"/>
    </row>
    <row r="54" spans="1:17" x14ac:dyDescent="0.2">
      <c r="A54" s="79"/>
      <c r="B54" s="79"/>
      <c r="C54" s="79"/>
      <c r="D54" s="80"/>
      <c r="E54" s="79"/>
      <c r="F54" s="79"/>
      <c r="O54" s="79"/>
      <c r="P54" s="79"/>
    </row>
    <row r="55" spans="1:17" x14ac:dyDescent="0.2">
      <c r="A55" s="79"/>
      <c r="B55" s="79"/>
      <c r="C55" s="79"/>
      <c r="D55" s="80"/>
      <c r="E55" s="79"/>
      <c r="F55" s="79"/>
      <c r="O55" s="79"/>
      <c r="P55" s="79"/>
    </row>
    <row r="56" spans="1:17" x14ac:dyDescent="0.2">
      <c r="A56" s="79"/>
      <c r="B56" s="79"/>
      <c r="C56" s="79"/>
      <c r="D56" s="80"/>
      <c r="E56" s="79"/>
      <c r="F56" s="79"/>
      <c r="O56" s="79"/>
      <c r="P56" s="79"/>
    </row>
    <row r="57" spans="1:17" x14ac:dyDescent="0.2">
      <c r="A57" s="79"/>
      <c r="B57" s="79"/>
      <c r="C57" s="79"/>
      <c r="D57" s="80"/>
      <c r="E57" s="79"/>
      <c r="F57" s="79"/>
      <c r="O57" s="79"/>
      <c r="P57" s="79"/>
    </row>
    <row r="58" spans="1:17" x14ac:dyDescent="0.2">
      <c r="A58" s="79"/>
      <c r="B58" s="79"/>
      <c r="C58" s="79"/>
      <c r="D58" s="80"/>
      <c r="E58" s="79"/>
      <c r="F58" s="79"/>
      <c r="O58" s="79"/>
      <c r="P58" s="79"/>
    </row>
    <row r="59" spans="1:17" x14ac:dyDescent="0.2">
      <c r="A59" s="79"/>
      <c r="B59" s="79"/>
      <c r="C59" s="79"/>
      <c r="D59" s="80"/>
      <c r="E59" s="79"/>
      <c r="F59" s="79"/>
      <c r="O59" s="79"/>
      <c r="P59" s="79"/>
    </row>
    <row r="60" spans="1:17" x14ac:dyDescent="0.2">
      <c r="A60" s="79"/>
      <c r="B60" s="79"/>
      <c r="C60" s="79"/>
      <c r="D60" s="80"/>
      <c r="E60" s="79"/>
      <c r="F60" s="79"/>
      <c r="O60" s="79"/>
      <c r="P60" s="79"/>
    </row>
    <row r="61" spans="1:17" x14ac:dyDescent="0.2">
      <c r="A61" s="79"/>
      <c r="B61" s="79"/>
      <c r="C61" s="79"/>
      <c r="D61" s="80"/>
      <c r="E61" s="79"/>
      <c r="F61" s="79"/>
      <c r="O61" s="79"/>
      <c r="P61" s="79"/>
    </row>
    <row r="62" spans="1:17" x14ac:dyDescent="0.2">
      <c r="A62" s="79"/>
      <c r="B62" s="79"/>
      <c r="C62" s="79"/>
      <c r="D62" s="80"/>
      <c r="E62" s="79"/>
      <c r="F62" s="79"/>
      <c r="O62" s="79"/>
      <c r="P62" s="79"/>
    </row>
    <row r="63" spans="1:17" x14ac:dyDescent="0.2">
      <c r="A63" s="79"/>
      <c r="B63" s="79"/>
      <c r="C63" s="79"/>
      <c r="D63" s="80"/>
      <c r="E63" s="79"/>
      <c r="F63" s="79"/>
      <c r="O63" s="79"/>
      <c r="P63" s="79"/>
    </row>
    <row r="64" spans="1:17" x14ac:dyDescent="0.2">
      <c r="A64" s="79"/>
      <c r="B64" s="79"/>
      <c r="C64" s="79"/>
      <c r="D64" s="80"/>
      <c r="E64" s="79"/>
      <c r="F64" s="79"/>
      <c r="O64" s="79"/>
      <c r="P64" s="79"/>
    </row>
    <row r="65" spans="1:16" x14ac:dyDescent="0.2">
      <c r="A65" s="79"/>
      <c r="B65" s="79"/>
      <c r="C65" s="79"/>
      <c r="D65" s="80"/>
      <c r="E65" s="79"/>
      <c r="F65" s="79"/>
      <c r="O65" s="79"/>
      <c r="P65" s="79"/>
    </row>
    <row r="66" spans="1:16" x14ac:dyDescent="0.2">
      <c r="A66" s="79"/>
      <c r="B66" s="79"/>
      <c r="C66" s="79"/>
      <c r="D66" s="80"/>
      <c r="E66" s="79"/>
      <c r="F66" s="79"/>
      <c r="O66" s="79"/>
      <c r="P66" s="79"/>
    </row>
    <row r="67" spans="1:16" x14ac:dyDescent="0.2">
      <c r="A67" s="79"/>
      <c r="B67" s="79"/>
      <c r="C67" s="79"/>
      <c r="D67" s="80"/>
      <c r="E67" s="79"/>
      <c r="F67" s="79"/>
      <c r="O67" s="79"/>
      <c r="P67" s="79"/>
    </row>
    <row r="68" spans="1:16" x14ac:dyDescent="0.2">
      <c r="A68" s="79"/>
      <c r="B68" s="79"/>
      <c r="C68" s="79"/>
      <c r="D68" s="80"/>
      <c r="E68" s="79"/>
      <c r="F68" s="79"/>
      <c r="O68" s="79"/>
      <c r="P68" s="79"/>
    </row>
    <row r="69" spans="1:16" x14ac:dyDescent="0.2">
      <c r="A69" s="79"/>
      <c r="B69" s="79"/>
      <c r="C69" s="79"/>
      <c r="D69" s="80"/>
      <c r="E69" s="79"/>
      <c r="F69" s="79"/>
      <c r="O69" s="79"/>
      <c r="P69" s="79"/>
    </row>
    <row r="70" spans="1:16" x14ac:dyDescent="0.2">
      <c r="A70" s="79"/>
      <c r="B70" s="79"/>
      <c r="C70" s="79"/>
      <c r="D70" s="80"/>
      <c r="E70" s="79"/>
      <c r="F70" s="79"/>
      <c r="O70" s="79"/>
      <c r="P70" s="79"/>
    </row>
    <row r="71" spans="1:16" x14ac:dyDescent="0.2">
      <c r="A71" s="79"/>
      <c r="B71" s="79"/>
      <c r="C71" s="79"/>
      <c r="D71" s="80"/>
      <c r="E71" s="79"/>
      <c r="F71" s="79"/>
      <c r="O71" s="79"/>
      <c r="P71" s="79"/>
    </row>
    <row r="72" spans="1:16" x14ac:dyDescent="0.2">
      <c r="A72" s="79"/>
      <c r="B72" s="79"/>
      <c r="C72" s="79"/>
      <c r="D72" s="80"/>
      <c r="E72" s="79"/>
      <c r="F72" s="79"/>
      <c r="O72" s="79"/>
      <c r="P72" s="79"/>
    </row>
    <row r="73" spans="1:16" x14ac:dyDescent="0.2">
      <c r="A73" s="79"/>
      <c r="B73" s="79"/>
      <c r="C73" s="79"/>
      <c r="D73" s="80"/>
      <c r="E73" s="79"/>
      <c r="F73" s="79"/>
      <c r="O73" s="79"/>
      <c r="P73" s="79"/>
    </row>
    <row r="74" spans="1:16" x14ac:dyDescent="0.2">
      <c r="A74" s="79"/>
      <c r="B74" s="79"/>
      <c r="C74" s="79"/>
      <c r="D74" s="80"/>
      <c r="E74" s="79"/>
      <c r="F74" s="79"/>
      <c r="O74" s="79"/>
      <c r="P74" s="79"/>
    </row>
    <row r="75" spans="1:16" x14ac:dyDescent="0.2">
      <c r="A75" s="79"/>
      <c r="B75" s="79"/>
      <c r="C75" s="79"/>
      <c r="D75" s="80"/>
      <c r="E75" s="79"/>
      <c r="F75" s="79"/>
      <c r="O75" s="79"/>
      <c r="P75" s="79"/>
    </row>
    <row r="76" spans="1:16" x14ac:dyDescent="0.2">
      <c r="A76" s="79"/>
      <c r="B76" s="79"/>
      <c r="C76" s="79"/>
      <c r="D76" s="80"/>
    </row>
  </sheetData>
  <mergeCells count="5">
    <mergeCell ref="B1:F1"/>
    <mergeCell ref="O1:Q4"/>
    <mergeCell ref="A2:F2"/>
    <mergeCell ref="B4:F4"/>
    <mergeCell ref="A5:Q5"/>
  </mergeCells>
  <printOptions horizontalCentered="1"/>
  <pageMargins left="0.19685039370078741" right="0.19685039370078741" top="0.39370078740157483" bottom="0.19685039370078741" header="0.31496062992125984" footer="0.15748031496062992"/>
  <pageSetup paperSize="9" scale="57" fitToHeight="0" orientation="portrait" r:id="rId1"/>
  <rowBreaks count="1" manualBreakCount="1"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2023-04-24T04:38:38Z</cp:lastPrinted>
  <dcterms:created xsi:type="dcterms:W3CDTF">2023-04-24T04:18:10Z</dcterms:created>
  <dcterms:modified xsi:type="dcterms:W3CDTF">2023-05-18T12:15:20Z</dcterms:modified>
</cp:coreProperties>
</file>